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/>
  <bookViews>
    <workbookView xWindow="0" yWindow="0" windowWidth="25200" windowHeight="11280" tabRatio="684" activeTab="9"/>
  </bookViews>
  <sheets>
    <sheet name="Эл.Энергия" sheetId="1" r:id="rId1"/>
    <sheet name="Газ" sheetId="2" r:id="rId2"/>
    <sheet name="Вода" sheetId="3" r:id="rId3"/>
    <sheet name="Теплоэнергия" sheetId="4" r:id="rId4"/>
    <sheet name="ГВС" sheetId="9" r:id="rId5"/>
    <sheet name="Водоотведение" sheetId="12" r:id="rId6"/>
    <sheet name="НВ на ЦСВ" sheetId="6" r:id="rId7"/>
    <sheet name="ТКО" sheetId="11" r:id="rId8"/>
    <sheet name="ЖБО" sheetId="8" r:id="rId9"/>
    <sheet name="анализ роста к 2025" sheetId="10" r:id="rId10"/>
  </sheets>
  <definedNames>
    <definedName name="_xlnm.Print_Area" localSheetId="2">Вода!$A$1:$Q$151</definedName>
    <definedName name="_xlnm.Print_Area" localSheetId="5">Водоотведение!$A$1:$Q$82</definedName>
    <definedName name="_xlnm.Print_Area" localSheetId="1">Газ!$A$1:$O$84</definedName>
    <definedName name="_xlnm.Print_Area" localSheetId="4">ГВС!$A$1:$O$36</definedName>
    <definedName name="_xlnm.Print_Area" localSheetId="8">ЖБО!$A$1:$O$104</definedName>
    <definedName name="_xlnm.Print_Area" localSheetId="6">'НВ на ЦСВ'!$A$1:$Q$73</definedName>
    <definedName name="_xlnm.Print_Area" localSheetId="3">Теплоэнергия!$A$1:$Q$86</definedName>
    <definedName name="_xlnm.Print_Area" localSheetId="7">ТКО!$A$1:$P$140</definedName>
    <definedName name="_xlnm.Print_Area" localSheetId="0">Эл.Энергия!$A$1:$O$149</definedName>
  </definedNames>
  <calcPr calcId="162913"/>
</workbook>
</file>

<file path=xl/calcChain.xml><?xml version="1.0" encoding="utf-8"?>
<calcChain xmlns="http://schemas.openxmlformats.org/spreadsheetml/2006/main">
  <c r="O59" i="12" l="1"/>
  <c r="O58" i="12"/>
  <c r="O55" i="12"/>
  <c r="O48" i="12"/>
  <c r="O46" i="12"/>
  <c r="O45" i="12"/>
  <c r="O44" i="12"/>
  <c r="O43" i="12"/>
  <c r="O42" i="12"/>
  <c r="O41" i="12"/>
  <c r="O40" i="12"/>
  <c r="O39" i="12"/>
  <c r="O38" i="12"/>
  <c r="O37" i="12"/>
  <c r="O36" i="12"/>
  <c r="O35" i="12"/>
  <c r="O34" i="12"/>
  <c r="O33" i="12"/>
  <c r="O28" i="12"/>
  <c r="O27" i="12"/>
  <c r="O25" i="12"/>
  <c r="O24" i="12"/>
  <c r="O23" i="12"/>
  <c r="N59" i="12"/>
  <c r="N58" i="12"/>
  <c r="N55" i="12"/>
  <c r="N48" i="12"/>
  <c r="N46" i="12"/>
  <c r="N45" i="12"/>
  <c r="N44" i="12"/>
  <c r="N43" i="12"/>
  <c r="N42" i="12"/>
  <c r="N41" i="12"/>
  <c r="N40" i="12"/>
  <c r="N39" i="12"/>
  <c r="N38" i="12"/>
  <c r="N37" i="12"/>
  <c r="N36" i="12"/>
  <c r="N35" i="12"/>
  <c r="N34" i="12"/>
  <c r="N33" i="12"/>
  <c r="N28" i="12"/>
  <c r="N27" i="12"/>
  <c r="N25" i="12"/>
  <c r="N24" i="12"/>
  <c r="N23" i="12"/>
  <c r="M59" i="12"/>
  <c r="M58" i="12"/>
  <c r="M55" i="12"/>
  <c r="M48" i="12"/>
  <c r="M46" i="12"/>
  <c r="M45" i="12"/>
  <c r="M44" i="12"/>
  <c r="M43" i="12"/>
  <c r="M42" i="12"/>
  <c r="M41" i="12"/>
  <c r="M40" i="12"/>
  <c r="M39" i="12"/>
  <c r="M38" i="12"/>
  <c r="M37" i="12"/>
  <c r="M36" i="12"/>
  <c r="M35" i="12"/>
  <c r="M34" i="12"/>
  <c r="M33" i="12"/>
  <c r="M28" i="12"/>
  <c r="M27" i="12"/>
  <c r="M25" i="12"/>
  <c r="M24" i="12"/>
  <c r="M23" i="12"/>
  <c r="L59" i="12"/>
  <c r="L58" i="12"/>
  <c r="L55" i="12"/>
  <c r="L48" i="12"/>
  <c r="L47" i="12"/>
  <c r="L46" i="12"/>
  <c r="L45" i="12"/>
  <c r="L44" i="12"/>
  <c r="L43" i="12"/>
  <c r="L42" i="12"/>
  <c r="L41" i="12"/>
  <c r="L40" i="12"/>
  <c r="L39" i="12"/>
  <c r="L38" i="12"/>
  <c r="L37" i="12"/>
  <c r="L36" i="12"/>
  <c r="L35" i="12"/>
  <c r="L34" i="12"/>
  <c r="L33" i="12"/>
  <c r="L28" i="12"/>
  <c r="L27" i="12"/>
  <c r="L25" i="12"/>
  <c r="L24" i="12"/>
  <c r="L23" i="12"/>
  <c r="K59" i="12"/>
  <c r="K58" i="12"/>
  <c r="K55" i="12"/>
  <c r="K48" i="12"/>
  <c r="K46" i="12"/>
  <c r="K45" i="12"/>
  <c r="K44" i="12"/>
  <c r="K43" i="12"/>
  <c r="K42" i="12"/>
  <c r="K41" i="12"/>
  <c r="K40" i="12"/>
  <c r="K39" i="12"/>
  <c r="K38" i="12"/>
  <c r="K37" i="12"/>
  <c r="K36" i="12"/>
  <c r="K35" i="12"/>
  <c r="K34" i="12"/>
  <c r="K33" i="12"/>
  <c r="K28" i="12"/>
  <c r="K27" i="12"/>
  <c r="K25" i="12"/>
  <c r="K24" i="12"/>
  <c r="K23" i="12"/>
  <c r="J59" i="12"/>
  <c r="J58" i="12"/>
  <c r="J55" i="12"/>
  <c r="J48" i="12"/>
  <c r="J46" i="12"/>
  <c r="J45" i="12"/>
  <c r="J44" i="12"/>
  <c r="J43" i="12"/>
  <c r="J42" i="12"/>
  <c r="J41" i="12"/>
  <c r="J40" i="12"/>
  <c r="J39" i="12"/>
  <c r="J38" i="12"/>
  <c r="J37" i="12"/>
  <c r="J36" i="12"/>
  <c r="J35" i="12"/>
  <c r="J34" i="12"/>
  <c r="J33" i="12"/>
  <c r="J28" i="12"/>
  <c r="J27" i="12"/>
  <c r="J25" i="12"/>
  <c r="J24" i="12"/>
  <c r="J23" i="12"/>
  <c r="I59" i="12"/>
  <c r="I58" i="12"/>
  <c r="I55" i="12"/>
  <c r="I48" i="12"/>
  <c r="I46" i="12"/>
  <c r="I45" i="12"/>
  <c r="I44" i="12"/>
  <c r="I43" i="12"/>
  <c r="I42" i="12"/>
  <c r="I41" i="12"/>
  <c r="I40" i="12"/>
  <c r="I39" i="12"/>
  <c r="I38" i="12"/>
  <c r="I37" i="12"/>
  <c r="I36" i="12"/>
  <c r="I35" i="12"/>
  <c r="I34" i="12"/>
  <c r="I33" i="12"/>
  <c r="I28" i="12"/>
  <c r="I27" i="12"/>
  <c r="I25" i="12"/>
  <c r="I24" i="12"/>
  <c r="I23" i="12"/>
  <c r="H59" i="12"/>
  <c r="H58" i="12"/>
  <c r="H55" i="12"/>
  <c r="H48" i="12"/>
  <c r="H46" i="12"/>
  <c r="H45" i="12"/>
  <c r="H44" i="12"/>
  <c r="H43" i="12"/>
  <c r="H42" i="12"/>
  <c r="H41" i="12"/>
  <c r="H40" i="12"/>
  <c r="H39" i="12"/>
  <c r="H38" i="12"/>
  <c r="H37" i="12"/>
  <c r="H36" i="12"/>
  <c r="H35" i="12"/>
  <c r="H34" i="12"/>
  <c r="H33" i="12"/>
  <c r="H28" i="12"/>
  <c r="H27" i="12"/>
  <c r="H25" i="12"/>
  <c r="H24" i="12"/>
  <c r="H23" i="12"/>
  <c r="G59" i="12"/>
  <c r="G58" i="12"/>
  <c r="G55" i="12"/>
  <c r="G48" i="12"/>
  <c r="G47" i="12"/>
  <c r="G46" i="12"/>
  <c r="G45" i="12"/>
  <c r="G44" i="12"/>
  <c r="G43" i="12"/>
  <c r="G42" i="12"/>
  <c r="G41" i="12"/>
  <c r="G40" i="12"/>
  <c r="G39" i="12"/>
  <c r="G38" i="12"/>
  <c r="G37" i="12"/>
  <c r="G36" i="12"/>
  <c r="G35" i="12"/>
  <c r="G34" i="12"/>
  <c r="G33" i="12"/>
  <c r="G28" i="12"/>
  <c r="G27" i="12"/>
  <c r="G25" i="12"/>
  <c r="G24" i="12"/>
  <c r="G23" i="12"/>
  <c r="F59" i="12"/>
  <c r="F58" i="12"/>
  <c r="F55" i="12"/>
  <c r="F48" i="12"/>
  <c r="F46" i="12"/>
  <c r="F45" i="12"/>
  <c r="F44" i="12"/>
  <c r="F43" i="12"/>
  <c r="F42" i="12"/>
  <c r="F41" i="12"/>
  <c r="F40" i="12"/>
  <c r="F39" i="12"/>
  <c r="F38" i="12"/>
  <c r="F37" i="12"/>
  <c r="F36" i="12"/>
  <c r="F35" i="12"/>
  <c r="F34" i="12"/>
  <c r="F33" i="12"/>
  <c r="F28" i="12"/>
  <c r="F27" i="12"/>
  <c r="F25" i="12"/>
  <c r="F24" i="12"/>
  <c r="F23" i="12"/>
  <c r="E59" i="12"/>
  <c r="E58" i="12"/>
  <c r="E55" i="12"/>
  <c r="E48" i="12"/>
  <c r="E46" i="12"/>
  <c r="E45" i="12"/>
  <c r="E44" i="12"/>
  <c r="E43" i="12"/>
  <c r="E42" i="12"/>
  <c r="E41" i="12"/>
  <c r="E40" i="12"/>
  <c r="E39" i="12"/>
  <c r="E38" i="12"/>
  <c r="E37" i="12"/>
  <c r="E36" i="12"/>
  <c r="E35" i="12"/>
  <c r="E34" i="12"/>
  <c r="E33" i="12"/>
  <c r="E28" i="12"/>
  <c r="E27" i="12"/>
  <c r="E25" i="12"/>
  <c r="E24" i="12"/>
  <c r="E23" i="12"/>
  <c r="D59" i="12"/>
  <c r="D58" i="12"/>
  <c r="D55" i="12"/>
  <c r="D48" i="12"/>
  <c r="D46" i="12"/>
  <c r="D45" i="12"/>
  <c r="D44" i="12"/>
  <c r="D43" i="12"/>
  <c r="D42" i="12"/>
  <c r="D41" i="12"/>
  <c r="D40" i="12"/>
  <c r="D39" i="12"/>
  <c r="D38" i="12"/>
  <c r="D37" i="12"/>
  <c r="D36" i="12"/>
  <c r="D35" i="12"/>
  <c r="D34" i="12"/>
  <c r="D33" i="12"/>
  <c r="D28" i="12"/>
  <c r="D27" i="12"/>
  <c r="D25" i="12"/>
  <c r="D24" i="12"/>
  <c r="D23" i="12"/>
  <c r="C29" i="12"/>
  <c r="O51" i="6" l="1"/>
  <c r="O50" i="6"/>
  <c r="O49" i="6"/>
  <c r="O48" i="6"/>
  <c r="O47" i="6"/>
  <c r="O46" i="6"/>
  <c r="O44" i="6"/>
  <c r="O43" i="6"/>
  <c r="O42" i="6"/>
  <c r="O41" i="6"/>
  <c r="O40" i="6"/>
  <c r="O39" i="6"/>
  <c r="O38" i="6"/>
  <c r="O37" i="6"/>
  <c r="O36" i="6"/>
  <c r="O35" i="6"/>
  <c r="O34" i="6"/>
  <c r="O33" i="6"/>
  <c r="O32" i="6"/>
  <c r="O31" i="6"/>
  <c r="O30" i="6"/>
  <c r="O29" i="6"/>
  <c r="O28" i="6"/>
  <c r="O27" i="6"/>
  <c r="O26" i="6"/>
  <c r="O25" i="6"/>
  <c r="O24" i="6"/>
  <c r="O23" i="6"/>
  <c r="N51" i="6"/>
  <c r="N50" i="6"/>
  <c r="N49" i="6"/>
  <c r="N48" i="6"/>
  <c r="N47" i="6"/>
  <c r="N46" i="6"/>
  <c r="N44" i="6"/>
  <c r="N43" i="6"/>
  <c r="N42" i="6"/>
  <c r="N41" i="6"/>
  <c r="N40" i="6"/>
  <c r="N39" i="6"/>
  <c r="N38" i="6"/>
  <c r="N37" i="6"/>
  <c r="N36" i="6"/>
  <c r="N35" i="6"/>
  <c r="N34" i="6"/>
  <c r="N33" i="6"/>
  <c r="N32" i="6"/>
  <c r="N31" i="6"/>
  <c r="N30" i="6"/>
  <c r="N29" i="6"/>
  <c r="N28" i="6"/>
  <c r="N27" i="6"/>
  <c r="N26" i="6"/>
  <c r="N25" i="6"/>
  <c r="N24" i="6"/>
  <c r="N23" i="6"/>
  <c r="M51" i="6"/>
  <c r="M50" i="6"/>
  <c r="M49" i="6"/>
  <c r="M48" i="6"/>
  <c r="M47" i="6"/>
  <c r="M46" i="6"/>
  <c r="M44" i="6"/>
  <c r="M43" i="6"/>
  <c r="M42" i="6"/>
  <c r="M41" i="6"/>
  <c r="M40" i="6"/>
  <c r="M39" i="6"/>
  <c r="M38" i="6"/>
  <c r="M37" i="6"/>
  <c r="M36" i="6"/>
  <c r="M35" i="6"/>
  <c r="M34" i="6"/>
  <c r="M33" i="6"/>
  <c r="M32" i="6"/>
  <c r="M31" i="6"/>
  <c r="M30" i="6"/>
  <c r="M29" i="6"/>
  <c r="M28" i="6"/>
  <c r="M27" i="6"/>
  <c r="M26" i="6"/>
  <c r="M25" i="6"/>
  <c r="M24" i="6"/>
  <c r="M23" i="6"/>
  <c r="L51" i="6"/>
  <c r="L50" i="6"/>
  <c r="L49" i="6"/>
  <c r="L48" i="6"/>
  <c r="L47" i="6"/>
  <c r="L46" i="6"/>
  <c r="L44" i="6"/>
  <c r="L43" i="6"/>
  <c r="L42" i="6"/>
  <c r="L41" i="6"/>
  <c r="L40" i="6"/>
  <c r="L39" i="6"/>
  <c r="L38" i="6"/>
  <c r="L37" i="6"/>
  <c r="L36" i="6"/>
  <c r="L35" i="6"/>
  <c r="L34" i="6"/>
  <c r="L33" i="6"/>
  <c r="L32" i="6"/>
  <c r="L31" i="6"/>
  <c r="L30" i="6"/>
  <c r="L29" i="6"/>
  <c r="L28" i="6"/>
  <c r="L27" i="6"/>
  <c r="L26" i="6"/>
  <c r="L25" i="6"/>
  <c r="L24" i="6"/>
  <c r="L23" i="6"/>
  <c r="K51" i="6"/>
  <c r="K50" i="6"/>
  <c r="K49" i="6"/>
  <c r="K48" i="6"/>
  <c r="K47" i="6"/>
  <c r="K46" i="6"/>
  <c r="K44" i="6"/>
  <c r="K43" i="6"/>
  <c r="K42" i="6"/>
  <c r="K41" i="6"/>
  <c r="K40" i="6"/>
  <c r="K39" i="6"/>
  <c r="K38" i="6"/>
  <c r="K37" i="6"/>
  <c r="K36" i="6"/>
  <c r="K35" i="6"/>
  <c r="K34" i="6"/>
  <c r="K33" i="6"/>
  <c r="K32" i="6"/>
  <c r="K31" i="6"/>
  <c r="K30" i="6"/>
  <c r="K29" i="6"/>
  <c r="K28" i="6"/>
  <c r="K27" i="6"/>
  <c r="K26" i="6"/>
  <c r="K25" i="6"/>
  <c r="K24" i="6"/>
  <c r="K23" i="6"/>
  <c r="J51" i="6"/>
  <c r="J50" i="6"/>
  <c r="J49" i="6"/>
  <c r="J48" i="6"/>
  <c r="J47" i="6"/>
  <c r="J46" i="6"/>
  <c r="J44" i="6"/>
  <c r="J43" i="6"/>
  <c r="J42" i="6"/>
  <c r="J41" i="6"/>
  <c r="J40" i="6"/>
  <c r="J39" i="6"/>
  <c r="J38" i="6"/>
  <c r="J37" i="6"/>
  <c r="J36" i="6"/>
  <c r="J35" i="6"/>
  <c r="J34" i="6"/>
  <c r="J33" i="6"/>
  <c r="J32" i="6"/>
  <c r="J31" i="6"/>
  <c r="J30" i="6"/>
  <c r="J29" i="6"/>
  <c r="J28" i="6"/>
  <c r="J27" i="6"/>
  <c r="J26" i="6"/>
  <c r="J25" i="6"/>
  <c r="J24" i="6"/>
  <c r="J23" i="6"/>
  <c r="I51" i="6"/>
  <c r="I50" i="6"/>
  <c r="I49" i="6"/>
  <c r="I48" i="6"/>
  <c r="I47" i="6"/>
  <c r="I46" i="6"/>
  <c r="I44" i="6"/>
  <c r="I43" i="6"/>
  <c r="I42" i="6"/>
  <c r="I41" i="6"/>
  <c r="I40" i="6"/>
  <c r="I39" i="6"/>
  <c r="I38" i="6"/>
  <c r="I37" i="6"/>
  <c r="I36" i="6"/>
  <c r="I35" i="6"/>
  <c r="I34" i="6"/>
  <c r="I33" i="6"/>
  <c r="I32" i="6"/>
  <c r="I31" i="6"/>
  <c r="I30" i="6"/>
  <c r="I29" i="6"/>
  <c r="I28" i="6"/>
  <c r="I27" i="6"/>
  <c r="I26" i="6"/>
  <c r="I25" i="6"/>
  <c r="I24" i="6"/>
  <c r="I23" i="6"/>
  <c r="H51" i="6"/>
  <c r="H50" i="6"/>
  <c r="H49" i="6"/>
  <c r="H48" i="6"/>
  <c r="H47" i="6"/>
  <c r="H46" i="6"/>
  <c r="H44" i="6"/>
  <c r="H43" i="6"/>
  <c r="H42" i="6"/>
  <c r="H41" i="6"/>
  <c r="H40" i="6"/>
  <c r="H39" i="6"/>
  <c r="H38" i="6"/>
  <c r="H37" i="6"/>
  <c r="H36" i="6"/>
  <c r="H34" i="6"/>
  <c r="H33" i="6"/>
  <c r="H32" i="6"/>
  <c r="H31" i="6"/>
  <c r="H30" i="6"/>
  <c r="H29" i="6"/>
  <c r="H28" i="6"/>
  <c r="H27" i="6"/>
  <c r="H26" i="6"/>
  <c r="H25" i="6"/>
  <c r="H24" i="6"/>
  <c r="H23" i="6"/>
  <c r="G51" i="6"/>
  <c r="G50" i="6"/>
  <c r="G49" i="6"/>
  <c r="G48" i="6"/>
  <c r="G47" i="6"/>
  <c r="G46" i="6"/>
  <c r="G44" i="6"/>
  <c r="G43" i="6"/>
  <c r="G42" i="6"/>
  <c r="G41" i="6"/>
  <c r="G40" i="6"/>
  <c r="G39" i="6"/>
  <c r="G38" i="6"/>
  <c r="G37" i="6"/>
  <c r="G36" i="6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F51" i="6"/>
  <c r="F50" i="6"/>
  <c r="F49" i="6"/>
  <c r="F48" i="6"/>
  <c r="F47" i="6"/>
  <c r="F46" i="6"/>
  <c r="F44" i="6"/>
  <c r="F43" i="6"/>
  <c r="F42" i="6"/>
  <c r="F41" i="6"/>
  <c r="F40" i="6"/>
  <c r="F39" i="6"/>
  <c r="F38" i="6"/>
  <c r="F37" i="6"/>
  <c r="F36" i="6"/>
  <c r="F35" i="6"/>
  <c r="F34" i="6"/>
  <c r="F33" i="6"/>
  <c r="F32" i="6"/>
  <c r="F31" i="6"/>
  <c r="F30" i="6"/>
  <c r="F29" i="6"/>
  <c r="F28" i="6"/>
  <c r="F27" i="6"/>
  <c r="F26" i="6"/>
  <c r="F25" i="6"/>
  <c r="F24" i="6"/>
  <c r="F23" i="6"/>
  <c r="E51" i="6"/>
  <c r="E50" i="6"/>
  <c r="E49" i="6"/>
  <c r="E48" i="6"/>
  <c r="E47" i="6"/>
  <c r="E46" i="6"/>
  <c r="E44" i="6"/>
  <c r="E43" i="6"/>
  <c r="E42" i="6"/>
  <c r="E41" i="6"/>
  <c r="E40" i="6"/>
  <c r="E39" i="6"/>
  <c r="E38" i="6"/>
  <c r="E37" i="6"/>
  <c r="E36" i="6"/>
  <c r="E35" i="6"/>
  <c r="E34" i="6"/>
  <c r="E33" i="6"/>
  <c r="E32" i="6"/>
  <c r="E31" i="6"/>
  <c r="E30" i="6"/>
  <c r="E29" i="6"/>
  <c r="E28" i="6"/>
  <c r="E27" i="6"/>
  <c r="E26" i="6"/>
  <c r="E25" i="6"/>
  <c r="E24" i="6"/>
  <c r="E23" i="6"/>
  <c r="D51" i="6"/>
  <c r="D50" i="6"/>
  <c r="D49" i="6"/>
  <c r="D48" i="6"/>
  <c r="D47" i="6"/>
  <c r="D46" i="6"/>
  <c r="D44" i="6"/>
  <c r="D43" i="6"/>
  <c r="D42" i="6"/>
  <c r="D41" i="6"/>
  <c r="D40" i="6"/>
  <c r="D39" i="6"/>
  <c r="D38" i="6"/>
  <c r="D37" i="6"/>
  <c r="D36" i="6"/>
  <c r="D35" i="6"/>
  <c r="D34" i="6"/>
  <c r="D33" i="6"/>
  <c r="D32" i="6"/>
  <c r="D31" i="6"/>
  <c r="D30" i="6"/>
  <c r="D29" i="6"/>
  <c r="D28" i="6"/>
  <c r="D27" i="6"/>
  <c r="D26" i="6"/>
  <c r="D25" i="6"/>
  <c r="D24" i="6"/>
  <c r="D23" i="6"/>
  <c r="H57" i="6" l="1"/>
  <c r="I57" i="6"/>
  <c r="J57" i="6"/>
  <c r="K57" i="6"/>
  <c r="L57" i="6"/>
  <c r="M57" i="6"/>
  <c r="N57" i="6"/>
  <c r="O57" i="6"/>
  <c r="D124" i="1" l="1"/>
  <c r="E124" i="1"/>
  <c r="F124" i="1"/>
  <c r="G124" i="1"/>
  <c r="H124" i="1"/>
  <c r="I124" i="1"/>
  <c r="J124" i="1"/>
  <c r="K124" i="1"/>
  <c r="L124" i="1"/>
  <c r="M124" i="1"/>
  <c r="N124" i="1"/>
  <c r="O124" i="1"/>
  <c r="C126" i="1"/>
  <c r="D91" i="8" l="1"/>
  <c r="E91" i="8"/>
  <c r="F91" i="8"/>
  <c r="G91" i="8"/>
  <c r="H91" i="8"/>
  <c r="I91" i="8"/>
  <c r="J91" i="8"/>
  <c r="K91" i="8"/>
  <c r="L91" i="8"/>
  <c r="M91" i="8"/>
  <c r="N91" i="8"/>
  <c r="O91" i="8"/>
  <c r="E133" i="11" l="1"/>
  <c r="F133" i="11"/>
  <c r="G133" i="11"/>
  <c r="H133" i="11"/>
  <c r="I133" i="11"/>
  <c r="J133" i="11"/>
  <c r="K133" i="11"/>
  <c r="L133" i="11"/>
  <c r="M133" i="11"/>
  <c r="N133" i="11"/>
  <c r="O133" i="11"/>
  <c r="E49" i="10"/>
  <c r="I61" i="12"/>
  <c r="B84" i="10" l="1"/>
  <c r="D30" i="9"/>
  <c r="E30" i="9"/>
  <c r="F30" i="9"/>
  <c r="G30" i="9"/>
  <c r="H30" i="9"/>
  <c r="I30" i="9"/>
  <c r="J30" i="9"/>
  <c r="K30" i="9"/>
  <c r="L30" i="9"/>
  <c r="M30" i="9"/>
  <c r="N30" i="9"/>
  <c r="O30" i="9"/>
  <c r="C26" i="9"/>
  <c r="C30" i="9" s="1"/>
  <c r="C87" i="10" s="1"/>
  <c r="E87" i="10" s="1"/>
  <c r="D87" i="10" l="1"/>
  <c r="E138" i="1"/>
  <c r="F138" i="1"/>
  <c r="G138" i="1"/>
  <c r="H138" i="1"/>
  <c r="I138" i="1"/>
  <c r="J138" i="1"/>
  <c r="K138" i="1"/>
  <c r="L138" i="1"/>
  <c r="M138" i="1"/>
  <c r="N138" i="1"/>
  <c r="O138" i="1"/>
  <c r="C63" i="12" l="1"/>
  <c r="D61" i="12"/>
  <c r="E61" i="12"/>
  <c r="F61" i="12"/>
  <c r="G61" i="12"/>
  <c r="H61" i="12"/>
  <c r="J61" i="12"/>
  <c r="K61" i="12"/>
  <c r="L61" i="12"/>
  <c r="M61" i="12"/>
  <c r="N61" i="12"/>
  <c r="O61" i="12"/>
  <c r="C68" i="4" l="1"/>
  <c r="C46" i="6"/>
  <c r="C28" i="6"/>
  <c r="C32" i="8"/>
  <c r="C51" i="12" l="1"/>
  <c r="C52" i="12"/>
  <c r="C26" i="12" l="1"/>
  <c r="C54" i="6" l="1"/>
  <c r="D52" i="6"/>
  <c r="E52" i="6"/>
  <c r="F52" i="6"/>
  <c r="G52" i="6"/>
  <c r="H52" i="6"/>
  <c r="I52" i="6"/>
  <c r="J52" i="6"/>
  <c r="K52" i="6"/>
  <c r="L52" i="6"/>
  <c r="M52" i="6"/>
  <c r="N52" i="6"/>
  <c r="O52" i="6"/>
  <c r="B96" i="10" l="1"/>
  <c r="P76" i="12" l="1"/>
  <c r="O76" i="12"/>
  <c r="N76" i="12"/>
  <c r="M76" i="12"/>
  <c r="L76" i="12"/>
  <c r="K76" i="12"/>
  <c r="J76" i="12"/>
  <c r="I76" i="12"/>
  <c r="H76" i="12"/>
  <c r="G76" i="12"/>
  <c r="F76" i="12"/>
  <c r="E76" i="12"/>
  <c r="D76" i="12"/>
  <c r="O75" i="12"/>
  <c r="N75" i="12"/>
  <c r="M75" i="12"/>
  <c r="L75" i="12"/>
  <c r="K75" i="12"/>
  <c r="J75" i="12"/>
  <c r="I75" i="12"/>
  <c r="H75" i="12"/>
  <c r="G75" i="12"/>
  <c r="F75" i="12"/>
  <c r="E75" i="12"/>
  <c r="D75" i="12"/>
  <c r="O71" i="12"/>
  <c r="N71" i="12"/>
  <c r="M71" i="12"/>
  <c r="L71" i="12"/>
  <c r="K71" i="12"/>
  <c r="J71" i="12"/>
  <c r="I71" i="12"/>
  <c r="H71" i="12"/>
  <c r="G71" i="12"/>
  <c r="F71" i="12"/>
  <c r="E71" i="12"/>
  <c r="D71" i="12"/>
  <c r="C68" i="12"/>
  <c r="C67" i="12"/>
  <c r="O66" i="12"/>
  <c r="O77" i="12" s="1"/>
  <c r="N66" i="12"/>
  <c r="N77" i="12" s="1"/>
  <c r="M66" i="12"/>
  <c r="M77" i="12" s="1"/>
  <c r="L66" i="12"/>
  <c r="L77" i="12" s="1"/>
  <c r="K66" i="12"/>
  <c r="K77" i="12" s="1"/>
  <c r="J66" i="12"/>
  <c r="J77" i="12" s="1"/>
  <c r="I66" i="12"/>
  <c r="I77" i="12" s="1"/>
  <c r="H66" i="12"/>
  <c r="H77" i="12" s="1"/>
  <c r="G66" i="12"/>
  <c r="G77" i="12" s="1"/>
  <c r="F66" i="12"/>
  <c r="F77" i="12" s="1"/>
  <c r="E66" i="12"/>
  <c r="E77" i="12" s="1"/>
  <c r="D66" i="12"/>
  <c r="D77" i="12" s="1"/>
  <c r="C65" i="12"/>
  <c r="C76" i="12" s="1"/>
  <c r="C35" i="10" s="1"/>
  <c r="E35" i="10" s="1"/>
  <c r="C64" i="12"/>
  <c r="C75" i="12" s="1"/>
  <c r="C34" i="10" s="1"/>
  <c r="E34" i="10" s="1"/>
  <c r="C62" i="12"/>
  <c r="C61" i="12" s="1"/>
  <c r="O74" i="12"/>
  <c r="N74" i="12"/>
  <c r="M74" i="12"/>
  <c r="L74" i="12"/>
  <c r="K74" i="12"/>
  <c r="J74" i="12"/>
  <c r="I74" i="12"/>
  <c r="H74" i="12"/>
  <c r="G74" i="12"/>
  <c r="F74" i="12"/>
  <c r="E74" i="12"/>
  <c r="D74" i="12"/>
  <c r="C74" i="12"/>
  <c r="C33" i="10" s="1"/>
  <c r="E33" i="10" s="1"/>
  <c r="C60" i="12"/>
  <c r="C59" i="12"/>
  <c r="C58" i="12"/>
  <c r="C57" i="12"/>
  <c r="C56" i="12"/>
  <c r="C55" i="12"/>
  <c r="C54" i="12"/>
  <c r="C53" i="12"/>
  <c r="C50" i="12"/>
  <c r="C49" i="12"/>
  <c r="C48" i="12"/>
  <c r="C47" i="12"/>
  <c r="C46" i="12"/>
  <c r="C45" i="12"/>
  <c r="C44" i="12"/>
  <c r="C43" i="12"/>
  <c r="C42" i="12"/>
  <c r="C41" i="12"/>
  <c r="C40" i="12"/>
  <c r="C39" i="12"/>
  <c r="C38" i="12"/>
  <c r="C37" i="12"/>
  <c r="C36" i="12"/>
  <c r="C35" i="12"/>
  <c r="C34" i="12"/>
  <c r="C33" i="12"/>
  <c r="C32" i="12"/>
  <c r="C31" i="12"/>
  <c r="C30" i="12"/>
  <c r="C28" i="12"/>
  <c r="C27" i="12"/>
  <c r="C25" i="12"/>
  <c r="C24" i="12"/>
  <c r="C23" i="12"/>
  <c r="O22" i="12"/>
  <c r="O73" i="12" s="1"/>
  <c r="N22" i="12"/>
  <c r="N73" i="12" s="1"/>
  <c r="M22" i="12"/>
  <c r="M73" i="12" s="1"/>
  <c r="L22" i="12"/>
  <c r="L73" i="12" s="1"/>
  <c r="K22" i="12"/>
  <c r="K73" i="12" s="1"/>
  <c r="J22" i="12"/>
  <c r="J73" i="12" s="1"/>
  <c r="I22" i="12"/>
  <c r="I73" i="12" s="1"/>
  <c r="H22" i="12"/>
  <c r="H73" i="12" s="1"/>
  <c r="G22" i="12"/>
  <c r="G73" i="12" s="1"/>
  <c r="F22" i="12"/>
  <c r="F73" i="12" s="1"/>
  <c r="E22" i="12"/>
  <c r="E73" i="12" s="1"/>
  <c r="D22" i="12"/>
  <c r="D73" i="12" s="1"/>
  <c r="C21" i="12"/>
  <c r="C20" i="12"/>
  <c r="C19" i="12"/>
  <c r="O18" i="12"/>
  <c r="O72" i="12" s="1"/>
  <c r="N18" i="12"/>
  <c r="N72" i="12" s="1"/>
  <c r="M18" i="12"/>
  <c r="M72" i="12" s="1"/>
  <c r="L18" i="12"/>
  <c r="L72" i="12" s="1"/>
  <c r="K18" i="12"/>
  <c r="K72" i="12" s="1"/>
  <c r="J18" i="12"/>
  <c r="J72" i="12" s="1"/>
  <c r="I18" i="12"/>
  <c r="I72" i="12" s="1"/>
  <c r="H18" i="12"/>
  <c r="H72" i="12" s="1"/>
  <c r="G18" i="12"/>
  <c r="G72" i="12" s="1"/>
  <c r="F18" i="12"/>
  <c r="F72" i="12" s="1"/>
  <c r="E18" i="12"/>
  <c r="E72" i="12" s="1"/>
  <c r="D18" i="12"/>
  <c r="D72" i="12" s="1"/>
  <c r="C18" i="12"/>
  <c r="C72" i="12" s="1"/>
  <c r="C31" i="10" s="1"/>
  <c r="E31" i="10" s="1"/>
  <c r="C17" i="12"/>
  <c r="C71" i="12" s="1"/>
  <c r="C30" i="10" s="1"/>
  <c r="E30" i="10" s="1"/>
  <c r="C16" i="12"/>
  <c r="O15" i="12"/>
  <c r="O70" i="12" s="1"/>
  <c r="N15" i="12"/>
  <c r="N70" i="12" s="1"/>
  <c r="M15" i="12"/>
  <c r="M70" i="12" s="1"/>
  <c r="L15" i="12"/>
  <c r="L70" i="12" s="1"/>
  <c r="K15" i="12"/>
  <c r="K70" i="12" s="1"/>
  <c r="J15" i="12"/>
  <c r="J70" i="12" s="1"/>
  <c r="I15" i="12"/>
  <c r="I70" i="12" s="1"/>
  <c r="H15" i="12"/>
  <c r="H70" i="12" s="1"/>
  <c r="G15" i="12"/>
  <c r="G70" i="12" s="1"/>
  <c r="F15" i="12"/>
  <c r="F70" i="12" s="1"/>
  <c r="E15" i="12"/>
  <c r="E70" i="12" s="1"/>
  <c r="D15" i="12"/>
  <c r="D70" i="12" s="1"/>
  <c r="C15" i="12"/>
  <c r="C70" i="12" s="1"/>
  <c r="C29" i="10" s="1"/>
  <c r="E29" i="10" s="1"/>
  <c r="C66" i="12" l="1"/>
  <c r="C77" i="12" s="1"/>
  <c r="C36" i="10" s="1"/>
  <c r="E36" i="10" s="1"/>
  <c r="J69" i="12"/>
  <c r="C22" i="12"/>
  <c r="C73" i="12" s="1"/>
  <c r="C32" i="10" s="1"/>
  <c r="E32" i="10" s="1"/>
  <c r="D69" i="12"/>
  <c r="M69" i="12"/>
  <c r="E69" i="12"/>
  <c r="K69" i="12"/>
  <c r="H69" i="12"/>
  <c r="N69" i="12"/>
  <c r="F69" i="12"/>
  <c r="L69" i="12"/>
  <c r="G69" i="12"/>
  <c r="I69" i="12"/>
  <c r="O69" i="12"/>
  <c r="C59" i="6"/>
  <c r="C58" i="6"/>
  <c r="D57" i="6"/>
  <c r="E57" i="6"/>
  <c r="F57" i="6"/>
  <c r="G57" i="6"/>
  <c r="C28" i="10" l="1"/>
  <c r="E28" i="10" s="1"/>
  <c r="C57" i="6"/>
  <c r="C69" i="12"/>
  <c r="B17" i="10"/>
  <c r="D134" i="3"/>
  <c r="E134" i="3"/>
  <c r="F134" i="3"/>
  <c r="G134" i="3"/>
  <c r="H134" i="3"/>
  <c r="I134" i="3"/>
  <c r="J134" i="3"/>
  <c r="K134" i="3"/>
  <c r="L134" i="3"/>
  <c r="M134" i="3"/>
  <c r="N134" i="3"/>
  <c r="O134" i="3"/>
  <c r="C135" i="3"/>
  <c r="B89" i="10" l="1"/>
  <c r="B76" i="10"/>
  <c r="B65" i="10"/>
  <c r="B39" i="10"/>
  <c r="B28" i="10"/>
  <c r="B4" i="10"/>
  <c r="C119" i="1"/>
  <c r="O68" i="2" l="1"/>
  <c r="N68" i="2"/>
  <c r="M68" i="2"/>
  <c r="L68" i="2"/>
  <c r="K68" i="2"/>
  <c r="J68" i="2"/>
  <c r="I68" i="2"/>
  <c r="H68" i="2"/>
  <c r="G68" i="2"/>
  <c r="K134" i="1" l="1"/>
  <c r="K139" i="1"/>
  <c r="K140" i="1"/>
  <c r="K141" i="1"/>
  <c r="N134" i="1"/>
  <c r="N139" i="1"/>
  <c r="N140" i="1"/>
  <c r="N141" i="1"/>
  <c r="D134" i="1"/>
  <c r="D138" i="1"/>
  <c r="D139" i="1"/>
  <c r="D140" i="1"/>
  <c r="D141" i="1"/>
  <c r="O135" i="11" l="1"/>
  <c r="N135" i="11"/>
  <c r="M135" i="11"/>
  <c r="L135" i="11"/>
  <c r="K135" i="11"/>
  <c r="J135" i="11"/>
  <c r="I135" i="11"/>
  <c r="H135" i="11"/>
  <c r="G135" i="11"/>
  <c r="F135" i="11"/>
  <c r="E135" i="11"/>
  <c r="D135" i="11"/>
  <c r="D133" i="11"/>
  <c r="O132" i="11"/>
  <c r="N132" i="11"/>
  <c r="M132" i="11"/>
  <c r="L132" i="11"/>
  <c r="K132" i="11"/>
  <c r="J132" i="11"/>
  <c r="I132" i="11"/>
  <c r="H132" i="11"/>
  <c r="G132" i="11"/>
  <c r="F132" i="11"/>
  <c r="E132" i="11"/>
  <c r="D132" i="11"/>
  <c r="O130" i="11"/>
  <c r="N130" i="11"/>
  <c r="M130" i="11"/>
  <c r="L130" i="11"/>
  <c r="K130" i="11"/>
  <c r="J130" i="11"/>
  <c r="I130" i="11"/>
  <c r="H130" i="11"/>
  <c r="G130" i="11"/>
  <c r="F130" i="11"/>
  <c r="E130" i="11"/>
  <c r="D130" i="11"/>
  <c r="C125" i="11"/>
  <c r="C135" i="11" s="1"/>
  <c r="C48" i="10" s="1"/>
  <c r="E48" i="10" s="1"/>
  <c r="C124" i="11"/>
  <c r="C123" i="11" s="1"/>
  <c r="C134" i="11" s="1"/>
  <c r="C47" i="10" s="1"/>
  <c r="O123" i="11"/>
  <c r="O134" i="11" s="1"/>
  <c r="N123" i="11"/>
  <c r="N134" i="11" s="1"/>
  <c r="M123" i="11"/>
  <c r="M134" i="11" s="1"/>
  <c r="L123" i="11"/>
  <c r="L134" i="11" s="1"/>
  <c r="K123" i="11"/>
  <c r="K134" i="11" s="1"/>
  <c r="J123" i="11"/>
  <c r="J134" i="11" s="1"/>
  <c r="I123" i="11"/>
  <c r="I134" i="11" s="1"/>
  <c r="H123" i="11"/>
  <c r="H134" i="11" s="1"/>
  <c r="G123" i="11"/>
  <c r="G134" i="11" s="1"/>
  <c r="F123" i="11"/>
  <c r="F134" i="11" s="1"/>
  <c r="E123" i="11"/>
  <c r="E134" i="11" s="1"/>
  <c r="D123" i="11"/>
  <c r="D134" i="11" s="1"/>
  <c r="C122" i="11"/>
  <c r="C133" i="11" s="1"/>
  <c r="C46" i="10" s="1"/>
  <c r="E46" i="10" s="1"/>
  <c r="C121" i="11"/>
  <c r="C132" i="11" s="1"/>
  <c r="C45" i="10" s="1"/>
  <c r="C120" i="11"/>
  <c r="C119" i="11"/>
  <c r="O118" i="11"/>
  <c r="O131" i="11" s="1"/>
  <c r="N118" i="11"/>
  <c r="N131" i="11" s="1"/>
  <c r="M118" i="11"/>
  <c r="M131" i="11" s="1"/>
  <c r="L118" i="11"/>
  <c r="L131" i="11" s="1"/>
  <c r="K118" i="11"/>
  <c r="K131" i="11" s="1"/>
  <c r="J118" i="11"/>
  <c r="J131" i="11" s="1"/>
  <c r="I118" i="11"/>
  <c r="I131" i="11" s="1"/>
  <c r="H118" i="11"/>
  <c r="H131" i="11" s="1"/>
  <c r="G118" i="11"/>
  <c r="G131" i="11" s="1"/>
  <c r="F118" i="11"/>
  <c r="F131" i="11" s="1"/>
  <c r="E118" i="11"/>
  <c r="E131" i="11" s="1"/>
  <c r="D118" i="11"/>
  <c r="D131" i="11" s="1"/>
  <c r="C117" i="11"/>
  <c r="C130" i="11" s="1"/>
  <c r="C43" i="10" s="1"/>
  <c r="C116" i="11"/>
  <c r="C115" i="11"/>
  <c r="C114" i="11"/>
  <c r="C113" i="11"/>
  <c r="C112" i="11"/>
  <c r="C111" i="11"/>
  <c r="C110" i="11"/>
  <c r="C109" i="11"/>
  <c r="C108" i="11"/>
  <c r="C107" i="11"/>
  <c r="C106" i="11"/>
  <c r="C105" i="11"/>
  <c r="C104" i="11"/>
  <c r="C103" i="11"/>
  <c r="C102" i="11"/>
  <c r="C101" i="11"/>
  <c r="C100" i="11"/>
  <c r="C99" i="11"/>
  <c r="C98" i="11"/>
  <c r="C97" i="11"/>
  <c r="C96" i="11"/>
  <c r="C95" i="11"/>
  <c r="C94" i="11"/>
  <c r="C93" i="11"/>
  <c r="C92" i="11"/>
  <c r="C91" i="11"/>
  <c r="C90" i="11"/>
  <c r="C89" i="11"/>
  <c r="C88" i="11"/>
  <c r="C87" i="11"/>
  <c r="C86" i="11"/>
  <c r="C85" i="11"/>
  <c r="C84" i="11"/>
  <c r="C83" i="11"/>
  <c r="C82" i="11"/>
  <c r="C81" i="11"/>
  <c r="C80" i="11"/>
  <c r="C79" i="11"/>
  <c r="C78" i="11"/>
  <c r="C77" i="11"/>
  <c r="C76" i="11"/>
  <c r="C75" i="11"/>
  <c r="C74" i="11"/>
  <c r="C73" i="11"/>
  <c r="C72" i="11"/>
  <c r="C71" i="11"/>
  <c r="C70" i="11"/>
  <c r="C69" i="11"/>
  <c r="C68" i="11"/>
  <c r="C67" i="11"/>
  <c r="C66" i="11"/>
  <c r="C65" i="11"/>
  <c r="C64" i="11"/>
  <c r="C63" i="11"/>
  <c r="C62" i="11"/>
  <c r="C61" i="11"/>
  <c r="C60" i="11"/>
  <c r="C59" i="11"/>
  <c r="C58" i="11"/>
  <c r="C57" i="11"/>
  <c r="C56" i="11"/>
  <c r="C55" i="11"/>
  <c r="C54" i="11"/>
  <c r="C53" i="11"/>
  <c r="C52" i="11"/>
  <c r="C51" i="11"/>
  <c r="C50" i="11"/>
  <c r="C49" i="11"/>
  <c r="C48" i="11"/>
  <c r="C47" i="11"/>
  <c r="C46" i="11"/>
  <c r="C45" i="11"/>
  <c r="C44" i="11"/>
  <c r="C43" i="11"/>
  <c r="C42" i="11"/>
  <c r="C41" i="11"/>
  <c r="C40" i="11"/>
  <c r="C39" i="11"/>
  <c r="C38" i="11"/>
  <c r="C37" i="11"/>
  <c r="C36" i="11"/>
  <c r="C35" i="11"/>
  <c r="C34" i="11"/>
  <c r="C33" i="11"/>
  <c r="C32" i="11"/>
  <c r="C31" i="11"/>
  <c r="C30" i="11"/>
  <c r="C29" i="11"/>
  <c r="C28" i="11"/>
  <c r="C27" i="11"/>
  <c r="C26" i="11"/>
  <c r="C25" i="11"/>
  <c r="O24" i="11"/>
  <c r="O129" i="11" s="1"/>
  <c r="N24" i="11"/>
  <c r="N129" i="11" s="1"/>
  <c r="M24" i="11"/>
  <c r="M129" i="11" s="1"/>
  <c r="L24" i="11"/>
  <c r="L129" i="11" s="1"/>
  <c r="K24" i="11"/>
  <c r="K129" i="11" s="1"/>
  <c r="J24" i="11"/>
  <c r="J129" i="11" s="1"/>
  <c r="I24" i="11"/>
  <c r="I129" i="11" s="1"/>
  <c r="H24" i="11"/>
  <c r="H129" i="11" s="1"/>
  <c r="G24" i="11"/>
  <c r="G129" i="11" s="1"/>
  <c r="F24" i="11"/>
  <c r="F129" i="11" s="1"/>
  <c r="E24" i="11"/>
  <c r="E129" i="11" s="1"/>
  <c r="D24" i="11"/>
  <c r="D129" i="11" s="1"/>
  <c r="C23" i="11"/>
  <c r="C22" i="11"/>
  <c r="C21" i="11"/>
  <c r="C20" i="11"/>
  <c r="C19" i="11"/>
  <c r="C18" i="11"/>
  <c r="O17" i="11"/>
  <c r="O128" i="11" s="1"/>
  <c r="N17" i="11"/>
  <c r="N128" i="11" s="1"/>
  <c r="M17" i="11"/>
  <c r="M128" i="11" s="1"/>
  <c r="L17" i="11"/>
  <c r="L128" i="11" s="1"/>
  <c r="K17" i="11"/>
  <c r="K128" i="11" s="1"/>
  <c r="J17" i="11"/>
  <c r="J128" i="11" s="1"/>
  <c r="I17" i="11"/>
  <c r="I128" i="11" s="1"/>
  <c r="H17" i="11"/>
  <c r="H128" i="11" s="1"/>
  <c r="G17" i="11"/>
  <c r="G128" i="11" s="1"/>
  <c r="F17" i="11"/>
  <c r="F128" i="11" s="1"/>
  <c r="E17" i="11"/>
  <c r="E128" i="11" s="1"/>
  <c r="D17" i="11"/>
  <c r="D128" i="11" s="1"/>
  <c r="C16" i="11"/>
  <c r="C15" i="11" s="1"/>
  <c r="C127" i="11" s="1"/>
  <c r="C40" i="10" s="1"/>
  <c r="E40" i="10" s="1"/>
  <c r="O15" i="11"/>
  <c r="O127" i="11" s="1"/>
  <c r="N15" i="11"/>
  <c r="N127" i="11" s="1"/>
  <c r="M15" i="11"/>
  <c r="M127" i="11" s="1"/>
  <c r="L15" i="11"/>
  <c r="L127" i="11" s="1"/>
  <c r="K15" i="11"/>
  <c r="K127" i="11" s="1"/>
  <c r="J15" i="11"/>
  <c r="J127" i="11" s="1"/>
  <c r="I15" i="11"/>
  <c r="I127" i="11" s="1"/>
  <c r="H15" i="11"/>
  <c r="H127" i="11" s="1"/>
  <c r="G15" i="11"/>
  <c r="G127" i="11" s="1"/>
  <c r="F15" i="11"/>
  <c r="F127" i="11" s="1"/>
  <c r="E15" i="11"/>
  <c r="E127" i="11" s="1"/>
  <c r="D15" i="11"/>
  <c r="D127" i="11" s="1"/>
  <c r="C47" i="8"/>
  <c r="C71" i="8"/>
  <c r="C64" i="8"/>
  <c r="C57" i="8"/>
  <c r="D47" i="10" l="1"/>
  <c r="E47" i="10"/>
  <c r="D43" i="10"/>
  <c r="E43" i="10"/>
  <c r="D45" i="10"/>
  <c r="E45" i="10"/>
  <c r="C118" i="11"/>
  <c r="C131" i="11" s="1"/>
  <c r="C44" i="10" s="1"/>
  <c r="E44" i="10" s="1"/>
  <c r="G126" i="11"/>
  <c r="M126" i="11"/>
  <c r="C17" i="11"/>
  <c r="C128" i="11" s="1"/>
  <c r="C41" i="10" s="1"/>
  <c r="I126" i="11"/>
  <c r="O126" i="11"/>
  <c r="E126" i="11"/>
  <c r="K126" i="11"/>
  <c r="C24" i="11"/>
  <c r="C129" i="11" s="1"/>
  <c r="C42" i="10" s="1"/>
  <c r="E42" i="10" s="1"/>
  <c r="D126" i="11"/>
  <c r="F126" i="11"/>
  <c r="H126" i="11"/>
  <c r="J126" i="11"/>
  <c r="L126" i="11"/>
  <c r="N126" i="11"/>
  <c r="D46" i="10"/>
  <c r="D40" i="10"/>
  <c r="D48" i="10"/>
  <c r="D98" i="8"/>
  <c r="E98" i="8"/>
  <c r="D97" i="8"/>
  <c r="D41" i="10" l="1"/>
  <c r="E41" i="10"/>
  <c r="D44" i="10"/>
  <c r="C126" i="11"/>
  <c r="C39" i="10" s="1"/>
  <c r="D42" i="10"/>
  <c r="J77" i="4"/>
  <c r="E79" i="4"/>
  <c r="E80" i="4"/>
  <c r="D79" i="4"/>
  <c r="D80" i="4"/>
  <c r="E39" i="10" l="1"/>
  <c r="D39" i="10"/>
  <c r="C54" i="10"/>
  <c r="E54" i="10" s="1"/>
  <c r="D62" i="10"/>
  <c r="E62" i="10"/>
  <c r="C61" i="10"/>
  <c r="D61" i="10" s="1"/>
  <c r="C55" i="10"/>
  <c r="D55" i="10" s="1"/>
  <c r="C56" i="10"/>
  <c r="D56" i="10" s="1"/>
  <c r="C57" i="10"/>
  <c r="D57" i="10" s="1"/>
  <c r="C58" i="10"/>
  <c r="D58" i="10" s="1"/>
  <c r="C59" i="10"/>
  <c r="D59" i="10" s="1"/>
  <c r="C60" i="10"/>
  <c r="D60" i="10" s="1"/>
  <c r="C53" i="10"/>
  <c r="C52" i="10"/>
  <c r="D52" i="10" s="1"/>
  <c r="A28" i="10"/>
  <c r="A30" i="10"/>
  <c r="A31" i="10"/>
  <c r="A32" i="10"/>
  <c r="A33" i="10"/>
  <c r="A34" i="10"/>
  <c r="A35" i="10"/>
  <c r="A36" i="10"/>
  <c r="D53" i="10"/>
  <c r="E53" i="10"/>
  <c r="E57" i="10" l="1"/>
  <c r="E52" i="10"/>
  <c r="E59" i="10"/>
  <c r="E55" i="10"/>
  <c r="E60" i="10"/>
  <c r="E58" i="10"/>
  <c r="E56" i="10"/>
  <c r="D54" i="10"/>
  <c r="E61" i="10"/>
  <c r="C34" i="4" l="1"/>
  <c r="C69" i="4"/>
  <c r="D25" i="4"/>
  <c r="D78" i="4" s="1"/>
  <c r="E25" i="4"/>
  <c r="E78" i="4" s="1"/>
  <c r="F25" i="4"/>
  <c r="F78" i="4" s="1"/>
  <c r="G25" i="4"/>
  <c r="G78" i="4" s="1"/>
  <c r="H25" i="4"/>
  <c r="H78" i="4" s="1"/>
  <c r="I25" i="4"/>
  <c r="I78" i="4" s="1"/>
  <c r="J25" i="4"/>
  <c r="J78" i="4" s="1"/>
  <c r="K25" i="4"/>
  <c r="K78" i="4" s="1"/>
  <c r="L25" i="4"/>
  <c r="L78" i="4" s="1"/>
  <c r="M25" i="4"/>
  <c r="M78" i="4" s="1"/>
  <c r="N25" i="4"/>
  <c r="N78" i="4" s="1"/>
  <c r="O25" i="4"/>
  <c r="O78" i="4" s="1"/>
  <c r="G80" i="4"/>
  <c r="M80" i="4"/>
  <c r="N80" i="4"/>
  <c r="F80" i="4"/>
  <c r="C35" i="4"/>
  <c r="D22" i="6"/>
  <c r="E22" i="6"/>
  <c r="F22" i="6"/>
  <c r="G22" i="6"/>
  <c r="H22" i="6"/>
  <c r="I22" i="6"/>
  <c r="J22" i="6"/>
  <c r="K22" i="6"/>
  <c r="L22" i="6"/>
  <c r="M22" i="6"/>
  <c r="N22" i="6"/>
  <c r="O22" i="6"/>
  <c r="D117" i="1" l="1"/>
  <c r="D137" i="1" s="1"/>
  <c r="E117" i="1"/>
  <c r="E137" i="1" s="1"/>
  <c r="F117" i="1"/>
  <c r="F137" i="1" s="1"/>
  <c r="G117" i="1"/>
  <c r="G137" i="1" s="1"/>
  <c r="H117" i="1"/>
  <c r="H137" i="1" s="1"/>
  <c r="I117" i="1"/>
  <c r="I137" i="1" s="1"/>
  <c r="J117" i="1"/>
  <c r="J137" i="1" s="1"/>
  <c r="K117" i="1"/>
  <c r="K137" i="1" s="1"/>
  <c r="L117" i="1"/>
  <c r="L137" i="1" s="1"/>
  <c r="M117" i="1"/>
  <c r="M137" i="1" s="1"/>
  <c r="N117" i="1"/>
  <c r="N137" i="1" s="1"/>
  <c r="O117" i="1"/>
  <c r="O137" i="1" s="1"/>
  <c r="D142" i="1"/>
  <c r="K142" i="1"/>
  <c r="N142" i="1"/>
  <c r="D127" i="1"/>
  <c r="D143" i="1" s="1"/>
  <c r="E127" i="1"/>
  <c r="F127" i="1"/>
  <c r="G127" i="1"/>
  <c r="H127" i="1"/>
  <c r="I127" i="1"/>
  <c r="J127" i="1"/>
  <c r="K127" i="1"/>
  <c r="K143" i="1" s="1"/>
  <c r="L127" i="1"/>
  <c r="M127" i="1"/>
  <c r="N127" i="1"/>
  <c r="N143" i="1" s="1"/>
  <c r="O127" i="1"/>
  <c r="E134" i="1"/>
  <c r="F134" i="1"/>
  <c r="G134" i="1"/>
  <c r="H134" i="1"/>
  <c r="I134" i="1"/>
  <c r="J134" i="1"/>
  <c r="L134" i="1"/>
  <c r="M134" i="1"/>
  <c r="O134" i="1"/>
  <c r="E139" i="1"/>
  <c r="F139" i="1"/>
  <c r="G139" i="1"/>
  <c r="H139" i="1"/>
  <c r="I139" i="1"/>
  <c r="J139" i="1"/>
  <c r="L139" i="1"/>
  <c r="M139" i="1"/>
  <c r="O139" i="1"/>
  <c r="E140" i="1"/>
  <c r="F140" i="1"/>
  <c r="G140" i="1"/>
  <c r="H140" i="1"/>
  <c r="I140" i="1"/>
  <c r="J140" i="1"/>
  <c r="L140" i="1"/>
  <c r="M140" i="1"/>
  <c r="O140" i="1"/>
  <c r="E141" i="1"/>
  <c r="F141" i="1"/>
  <c r="G141" i="1"/>
  <c r="H141" i="1"/>
  <c r="I141" i="1"/>
  <c r="J141" i="1"/>
  <c r="L141" i="1"/>
  <c r="M141" i="1"/>
  <c r="O141" i="1"/>
  <c r="C128" i="1" l="1"/>
  <c r="C129" i="1"/>
  <c r="C130" i="1"/>
  <c r="C131" i="1"/>
  <c r="K124" i="3" l="1"/>
  <c r="D146" i="3"/>
  <c r="D141" i="3"/>
  <c r="D143" i="3"/>
  <c r="D144" i="3"/>
  <c r="D145" i="3"/>
  <c r="C127" i="3" l="1"/>
  <c r="C128" i="3"/>
  <c r="C129" i="3"/>
  <c r="C130" i="3"/>
  <c r="D77" i="2"/>
  <c r="H78" i="2" l="1"/>
  <c r="I78" i="2"/>
  <c r="J78" i="2"/>
  <c r="K78" i="2"/>
  <c r="L78" i="2"/>
  <c r="M78" i="2"/>
  <c r="N78" i="2"/>
  <c r="O78" i="2"/>
  <c r="D79" i="2"/>
  <c r="E79" i="2"/>
  <c r="F79" i="2"/>
  <c r="G79" i="2"/>
  <c r="H79" i="2"/>
  <c r="I79" i="2"/>
  <c r="J79" i="2"/>
  <c r="K79" i="2"/>
  <c r="L79" i="2"/>
  <c r="M79" i="2"/>
  <c r="N79" i="2"/>
  <c r="O79" i="2"/>
  <c r="G78" i="2"/>
  <c r="F68" i="2"/>
  <c r="F78" i="2" s="1"/>
  <c r="E68" i="2"/>
  <c r="E78" i="2" s="1"/>
  <c r="D68" i="2"/>
  <c r="D78" i="2" s="1"/>
  <c r="C69" i="2"/>
  <c r="C68" i="2" l="1"/>
  <c r="C78" i="2" s="1"/>
  <c r="C72" i="10" s="1"/>
  <c r="E72" i="10" s="1"/>
  <c r="D72" i="10" l="1"/>
  <c r="C19" i="6"/>
  <c r="E16" i="4" l="1"/>
  <c r="E76" i="4" s="1"/>
  <c r="F16" i="4"/>
  <c r="F76" i="4" s="1"/>
  <c r="G16" i="4"/>
  <c r="G76" i="4" s="1"/>
  <c r="H16" i="4"/>
  <c r="H76" i="4" s="1"/>
  <c r="I16" i="4"/>
  <c r="I76" i="4" s="1"/>
  <c r="J16" i="4"/>
  <c r="J76" i="4" s="1"/>
  <c r="K16" i="4"/>
  <c r="K76" i="4" s="1"/>
  <c r="L16" i="4"/>
  <c r="L76" i="4" s="1"/>
  <c r="M16" i="4"/>
  <c r="M76" i="4" s="1"/>
  <c r="N16" i="4"/>
  <c r="N76" i="4" s="1"/>
  <c r="O16" i="4"/>
  <c r="D16" i="4"/>
  <c r="D76" i="4" s="1"/>
  <c r="C76" i="3" l="1"/>
  <c r="C70" i="4" l="1"/>
  <c r="C61" i="2"/>
  <c r="C78" i="1" l="1"/>
  <c r="C48" i="1" l="1"/>
  <c r="C24" i="6" l="1"/>
  <c r="C25" i="6"/>
  <c r="C26" i="6"/>
  <c r="C27" i="6"/>
  <c r="C23" i="6"/>
  <c r="E97" i="8" l="1"/>
  <c r="F98" i="8" l="1"/>
  <c r="G98" i="8"/>
  <c r="H98" i="8"/>
  <c r="I98" i="8"/>
  <c r="J98" i="8"/>
  <c r="K98" i="8"/>
  <c r="L98" i="8"/>
  <c r="M98" i="8"/>
  <c r="N98" i="8"/>
  <c r="O98" i="8"/>
  <c r="C93" i="8"/>
  <c r="C98" i="8" s="1"/>
  <c r="C93" i="10" s="1"/>
  <c r="E93" i="10" s="1"/>
  <c r="D93" i="10" l="1"/>
  <c r="C67" i="2" l="1"/>
  <c r="C70" i="2" l="1"/>
  <c r="C79" i="2" s="1"/>
  <c r="C73" i="10" s="1"/>
  <c r="E73" i="10" s="1"/>
  <c r="C16" i="2"/>
  <c r="D73" i="10" l="1"/>
  <c r="C18" i="2"/>
  <c r="C28" i="2"/>
  <c r="C44" i="6" l="1"/>
  <c r="C43" i="6"/>
  <c r="C42" i="6"/>
  <c r="C41" i="6"/>
  <c r="C39" i="6"/>
  <c r="C36" i="6"/>
  <c r="C35" i="6"/>
  <c r="C33" i="6"/>
  <c r="C51" i="6"/>
  <c r="C50" i="6"/>
  <c r="C49" i="6"/>
  <c r="C47" i="6" l="1"/>
  <c r="C48" i="6"/>
  <c r="C31" i="6"/>
  <c r="C32" i="6"/>
  <c r="C38" i="6"/>
  <c r="C45" i="6"/>
  <c r="C30" i="6"/>
  <c r="C34" i="6"/>
  <c r="C37" i="6"/>
  <c r="C40" i="6"/>
  <c r="C17" i="4" l="1"/>
  <c r="C18" i="4"/>
  <c r="C16" i="4"/>
  <c r="C76" i="4" s="1"/>
  <c r="C77" i="10" s="1"/>
  <c r="E77" i="10" s="1"/>
  <c r="E146" i="3"/>
  <c r="F146" i="3"/>
  <c r="G146" i="3"/>
  <c r="H146" i="3"/>
  <c r="I146" i="3"/>
  <c r="J146" i="3"/>
  <c r="K146" i="3"/>
  <c r="L146" i="3"/>
  <c r="M146" i="3"/>
  <c r="N146" i="3"/>
  <c r="O146" i="3"/>
  <c r="C136" i="3"/>
  <c r="C134" i="3" s="1"/>
  <c r="C146" i="3" s="1"/>
  <c r="C26" i="10" s="1"/>
  <c r="E26" i="10" s="1"/>
  <c r="E142" i="1"/>
  <c r="F142" i="1"/>
  <c r="G142" i="1"/>
  <c r="H142" i="1"/>
  <c r="I142" i="1"/>
  <c r="J142" i="1"/>
  <c r="L142" i="1"/>
  <c r="M142" i="1"/>
  <c r="O142" i="1"/>
  <c r="C125" i="1"/>
  <c r="C124" i="1" s="1"/>
  <c r="D26" i="10" l="1"/>
  <c r="C142" i="1"/>
  <c r="D77" i="10"/>
  <c r="D68" i="6"/>
  <c r="E68" i="6"/>
  <c r="F68" i="6"/>
  <c r="G68" i="6"/>
  <c r="H68" i="6"/>
  <c r="I68" i="6"/>
  <c r="J68" i="6"/>
  <c r="K68" i="6"/>
  <c r="L68" i="6"/>
  <c r="M68" i="6"/>
  <c r="N68" i="6"/>
  <c r="O68" i="6"/>
  <c r="C14" i="10" l="1"/>
  <c r="C122" i="1"/>
  <c r="D14" i="10" l="1"/>
  <c r="E14" i="10"/>
  <c r="D67" i="6"/>
  <c r="E67" i="6"/>
  <c r="F67" i="6"/>
  <c r="G67" i="6"/>
  <c r="H67" i="6"/>
  <c r="I67" i="6"/>
  <c r="J67" i="6"/>
  <c r="K67" i="6"/>
  <c r="L67" i="6"/>
  <c r="M67" i="6"/>
  <c r="N67" i="6"/>
  <c r="O67" i="6"/>
  <c r="P67" i="6"/>
  <c r="F64" i="6" l="1"/>
  <c r="F62" i="6"/>
  <c r="K145" i="3"/>
  <c r="K144" i="3"/>
  <c r="L74" i="2"/>
  <c r="E143" i="1" l="1"/>
  <c r="F143" i="1"/>
  <c r="G143" i="1"/>
  <c r="H143" i="1"/>
  <c r="I143" i="1"/>
  <c r="J143" i="1"/>
  <c r="L143" i="1"/>
  <c r="M143" i="1"/>
  <c r="O143" i="1"/>
  <c r="C127" i="1"/>
  <c r="C143" i="1" s="1"/>
  <c r="C15" i="10" l="1"/>
  <c r="E15" i="10" s="1"/>
  <c r="E18" i="6"/>
  <c r="F18" i="6"/>
  <c r="G18" i="6"/>
  <c r="H18" i="6"/>
  <c r="I18" i="6"/>
  <c r="J18" i="6"/>
  <c r="K18" i="6"/>
  <c r="L18" i="6"/>
  <c r="M18" i="6"/>
  <c r="N18" i="6"/>
  <c r="O18" i="6"/>
  <c r="D18" i="6"/>
  <c r="C18" i="6"/>
  <c r="D15" i="10" l="1"/>
  <c r="C20" i="6"/>
  <c r="C21" i="6"/>
  <c r="C58" i="8" l="1"/>
  <c r="C102" i="1" l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92" i="1"/>
  <c r="C93" i="1"/>
  <c r="C94" i="1"/>
  <c r="C95" i="1"/>
  <c r="C96" i="1"/>
  <c r="C97" i="1"/>
  <c r="C98" i="1"/>
  <c r="C99" i="1"/>
  <c r="C100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49" i="1"/>
  <c r="C50" i="1"/>
  <c r="C51" i="1"/>
  <c r="C52" i="1"/>
  <c r="C53" i="1"/>
  <c r="C54" i="1"/>
  <c r="C55" i="1"/>
  <c r="C56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25" i="1"/>
  <c r="C26" i="1"/>
  <c r="C27" i="1"/>
  <c r="C28" i="1"/>
  <c r="C63" i="4" l="1"/>
  <c r="D108" i="3" l="1"/>
  <c r="E108" i="3"/>
  <c r="F108" i="3"/>
  <c r="G108" i="3"/>
  <c r="H108" i="3"/>
  <c r="I108" i="3"/>
  <c r="J108" i="3"/>
  <c r="K108" i="3"/>
  <c r="L108" i="3"/>
  <c r="M108" i="3"/>
  <c r="N108" i="3"/>
  <c r="O108" i="3"/>
  <c r="C117" i="3"/>
  <c r="C125" i="3" l="1"/>
  <c r="C61" i="4" l="1"/>
  <c r="C72" i="4"/>
  <c r="C67" i="4"/>
  <c r="C55" i="4" l="1"/>
  <c r="C56" i="4"/>
  <c r="C57" i="4"/>
  <c r="C58" i="4"/>
  <c r="C59" i="4"/>
  <c r="C60" i="4"/>
  <c r="C62" i="4"/>
  <c r="C64" i="4"/>
  <c r="C65" i="4"/>
  <c r="C66" i="4"/>
  <c r="C27" i="4" l="1"/>
  <c r="C63" i="2" l="1"/>
  <c r="C48" i="2" l="1"/>
  <c r="O15" i="9"/>
  <c r="O28" i="9" s="1"/>
  <c r="N15" i="9"/>
  <c r="N28" i="9" s="1"/>
  <c r="M15" i="9"/>
  <c r="M28" i="9" s="1"/>
  <c r="L15" i="9"/>
  <c r="L28" i="9" s="1"/>
  <c r="K15" i="9"/>
  <c r="K28" i="9" s="1"/>
  <c r="J15" i="9"/>
  <c r="J28" i="9" s="1"/>
  <c r="I15" i="9"/>
  <c r="I28" i="9" s="1"/>
  <c r="H15" i="9"/>
  <c r="H28" i="9" s="1"/>
  <c r="G15" i="9"/>
  <c r="G28" i="9" s="1"/>
  <c r="F15" i="9"/>
  <c r="F28" i="9" s="1"/>
  <c r="E15" i="9"/>
  <c r="E28" i="9" s="1"/>
  <c r="D15" i="9"/>
  <c r="D28" i="9" s="1"/>
  <c r="O124" i="3"/>
  <c r="N124" i="3"/>
  <c r="M124" i="3"/>
  <c r="L124" i="3"/>
  <c r="J124" i="3"/>
  <c r="I124" i="3"/>
  <c r="H124" i="3"/>
  <c r="G124" i="3"/>
  <c r="F124" i="3"/>
  <c r="E124" i="3"/>
  <c r="D124" i="3"/>
  <c r="D142" i="3" s="1"/>
  <c r="C45" i="8"/>
  <c r="C44" i="8"/>
  <c r="C43" i="8"/>
  <c r="C39" i="8"/>
  <c r="C26" i="8"/>
  <c r="C73" i="8"/>
  <c r="O17" i="9" l="1"/>
  <c r="O29" i="9" s="1"/>
  <c r="O27" i="9" s="1"/>
  <c r="N17" i="9"/>
  <c r="M17" i="9"/>
  <c r="L17" i="9"/>
  <c r="K17" i="9"/>
  <c r="J17" i="9"/>
  <c r="I17" i="9"/>
  <c r="H17" i="9"/>
  <c r="G17" i="9"/>
  <c r="F17" i="9"/>
  <c r="E17" i="9"/>
  <c r="D17" i="9"/>
  <c r="C82" i="3"/>
  <c r="N144" i="3" l="1"/>
  <c r="M144" i="3"/>
  <c r="L144" i="3"/>
  <c r="J144" i="3"/>
  <c r="I144" i="3"/>
  <c r="H144" i="3"/>
  <c r="F144" i="3"/>
  <c r="N143" i="3"/>
  <c r="M143" i="3"/>
  <c r="L143" i="3"/>
  <c r="K143" i="3"/>
  <c r="J143" i="3"/>
  <c r="I143" i="3"/>
  <c r="H143" i="3"/>
  <c r="G143" i="3"/>
  <c r="F143" i="3"/>
  <c r="E143" i="3"/>
  <c r="O118" i="3"/>
  <c r="N118" i="3"/>
  <c r="M118" i="3"/>
  <c r="L118" i="3"/>
  <c r="K118" i="3"/>
  <c r="J118" i="3"/>
  <c r="J139" i="3" s="1"/>
  <c r="I118" i="3"/>
  <c r="H118" i="3"/>
  <c r="G118" i="3"/>
  <c r="F118" i="3"/>
  <c r="E118" i="3"/>
  <c r="D118" i="3"/>
  <c r="D139" i="3" s="1"/>
  <c r="C119" i="3"/>
  <c r="C46" i="3" l="1"/>
  <c r="O66" i="6" l="1"/>
  <c r="N66" i="6"/>
  <c r="M66" i="6"/>
  <c r="L66" i="6"/>
  <c r="K66" i="6"/>
  <c r="J66" i="6"/>
  <c r="I66" i="6"/>
  <c r="H66" i="6"/>
  <c r="G66" i="6"/>
  <c r="F66" i="6"/>
  <c r="E66" i="6"/>
  <c r="D66" i="6"/>
  <c r="C55" i="6"/>
  <c r="C66" i="6" s="1"/>
  <c r="C102" i="10" s="1"/>
  <c r="E102" i="10" s="1"/>
  <c r="O145" i="3"/>
  <c r="N145" i="3"/>
  <c r="M145" i="3"/>
  <c r="L145" i="3"/>
  <c r="J145" i="3"/>
  <c r="I145" i="3"/>
  <c r="H145" i="3"/>
  <c r="G145" i="3"/>
  <c r="F145" i="3"/>
  <c r="E145" i="3"/>
  <c r="C133" i="3"/>
  <c r="C145" i="3" s="1"/>
  <c r="C25" i="10" s="1"/>
  <c r="E25" i="10" s="1"/>
  <c r="O77" i="2"/>
  <c r="N77" i="2"/>
  <c r="M77" i="2"/>
  <c r="L77" i="2"/>
  <c r="K77" i="2"/>
  <c r="J77" i="2"/>
  <c r="I77" i="2"/>
  <c r="H77" i="2"/>
  <c r="G77" i="2"/>
  <c r="F77" i="2"/>
  <c r="E77" i="2"/>
  <c r="C77" i="2"/>
  <c r="C71" i="10" s="1"/>
  <c r="E71" i="10" s="1"/>
  <c r="C123" i="1"/>
  <c r="C141" i="1" s="1"/>
  <c r="D102" i="10" l="1"/>
  <c r="D25" i="10"/>
  <c r="D34" i="10"/>
  <c r="D71" i="10"/>
  <c r="C13" i="10"/>
  <c r="E13" i="10" s="1"/>
  <c r="O97" i="8"/>
  <c r="N97" i="8"/>
  <c r="M97" i="8"/>
  <c r="L97" i="8"/>
  <c r="K97" i="8"/>
  <c r="J97" i="8"/>
  <c r="I97" i="8"/>
  <c r="H97" i="8"/>
  <c r="G97" i="8"/>
  <c r="F97" i="8"/>
  <c r="C92" i="8"/>
  <c r="C91" i="8" s="1"/>
  <c r="C97" i="8" s="1"/>
  <c r="C92" i="10" s="1"/>
  <c r="E92" i="10" s="1"/>
  <c r="O65" i="6"/>
  <c r="N65" i="6"/>
  <c r="M65" i="6"/>
  <c r="L65" i="6"/>
  <c r="K65" i="6"/>
  <c r="J65" i="6"/>
  <c r="I65" i="6"/>
  <c r="H65" i="6"/>
  <c r="G65" i="6"/>
  <c r="F65" i="6"/>
  <c r="E65" i="6"/>
  <c r="D65" i="6"/>
  <c r="C53" i="6"/>
  <c r="C52" i="6" l="1"/>
  <c r="C65" i="6" s="1"/>
  <c r="C101" i="10" s="1"/>
  <c r="E101" i="10" s="1"/>
  <c r="D33" i="10"/>
  <c r="D13" i="10"/>
  <c r="D92" i="10"/>
  <c r="C110" i="3"/>
  <c r="C118" i="1"/>
  <c r="C29" i="1"/>
  <c r="C57" i="1"/>
  <c r="C101" i="1"/>
  <c r="D101" i="10" l="1"/>
  <c r="O144" i="3"/>
  <c r="G144" i="3"/>
  <c r="E144" i="3"/>
  <c r="C132" i="3"/>
  <c r="C144" i="3" s="1"/>
  <c r="C24" i="10" s="1"/>
  <c r="E24" i="10" s="1"/>
  <c r="C140" i="1"/>
  <c r="D24" i="10" l="1"/>
  <c r="C12" i="10"/>
  <c r="E12" i="10" s="1"/>
  <c r="O139" i="3"/>
  <c r="N139" i="3"/>
  <c r="M139" i="3"/>
  <c r="L139" i="3"/>
  <c r="K139" i="3"/>
  <c r="I139" i="3"/>
  <c r="H139" i="3"/>
  <c r="G139" i="3"/>
  <c r="F139" i="3"/>
  <c r="E139" i="3"/>
  <c r="C120" i="3"/>
  <c r="C118" i="3" s="1"/>
  <c r="C139" i="3" s="1"/>
  <c r="C19" i="10" s="1"/>
  <c r="E19" i="10" s="1"/>
  <c r="D19" i="10" l="1"/>
  <c r="D12" i="10"/>
  <c r="H65" i="2"/>
  <c r="O17" i="8" l="1"/>
  <c r="N17" i="8"/>
  <c r="M17" i="8"/>
  <c r="L17" i="8"/>
  <c r="K17" i="8"/>
  <c r="J17" i="8"/>
  <c r="I17" i="8"/>
  <c r="H17" i="8"/>
  <c r="G17" i="8"/>
  <c r="F17" i="8"/>
  <c r="E17" i="8"/>
  <c r="E96" i="8" s="1"/>
  <c r="D17" i="8"/>
  <c r="D96" i="8" s="1"/>
  <c r="C51" i="8"/>
  <c r="C86" i="8" l="1"/>
  <c r="C84" i="8"/>
  <c r="C83" i="8"/>
  <c r="C56" i="8"/>
  <c r="C40" i="8"/>
  <c r="C36" i="8"/>
  <c r="C29" i="8"/>
  <c r="C28" i="8"/>
  <c r="C27" i="8"/>
  <c r="C52" i="8"/>
  <c r="C25" i="9" l="1"/>
  <c r="C24" i="9"/>
  <c r="C23" i="9"/>
  <c r="C22" i="9"/>
  <c r="C21" i="9"/>
  <c r="C20" i="9"/>
  <c r="C19" i="9"/>
  <c r="C18" i="9"/>
  <c r="N29" i="9"/>
  <c r="N27" i="9" s="1"/>
  <c r="M29" i="9"/>
  <c r="M27" i="9" s="1"/>
  <c r="L29" i="9"/>
  <c r="L27" i="9" s="1"/>
  <c r="K29" i="9"/>
  <c r="K27" i="9" s="1"/>
  <c r="J29" i="9"/>
  <c r="J27" i="9" s="1"/>
  <c r="I29" i="9"/>
  <c r="I27" i="9" s="1"/>
  <c r="H29" i="9"/>
  <c r="H27" i="9" s="1"/>
  <c r="G29" i="9"/>
  <c r="G27" i="9" s="1"/>
  <c r="F29" i="9"/>
  <c r="F27" i="9" s="1"/>
  <c r="E29" i="9"/>
  <c r="E27" i="9" s="1"/>
  <c r="D29" i="9"/>
  <c r="D27" i="9" s="1"/>
  <c r="C45" i="2"/>
  <c r="C20" i="2"/>
  <c r="C17" i="9" l="1"/>
  <c r="C29" i="9" s="1"/>
  <c r="C16" i="9"/>
  <c r="C15" i="9" s="1"/>
  <c r="C28" i="9" s="1"/>
  <c r="C85" i="10" s="1"/>
  <c r="E85" i="10" s="1"/>
  <c r="C86" i="10" l="1"/>
  <c r="E86" i="10" s="1"/>
  <c r="C27" i="9"/>
  <c r="C84" i="10" s="1"/>
  <c r="E84" i="10" s="1"/>
  <c r="D85" i="10"/>
  <c r="O143" i="3"/>
  <c r="D86" i="10" l="1"/>
  <c r="D84" i="10"/>
  <c r="O17" i="1"/>
  <c r="O135" i="1" s="1"/>
  <c r="N17" i="1"/>
  <c r="N135" i="1" s="1"/>
  <c r="M17" i="1"/>
  <c r="M135" i="1" s="1"/>
  <c r="L17" i="1"/>
  <c r="L135" i="1" s="1"/>
  <c r="K17" i="1"/>
  <c r="K135" i="1" s="1"/>
  <c r="J17" i="1"/>
  <c r="J135" i="1" s="1"/>
  <c r="I17" i="1"/>
  <c r="I135" i="1" s="1"/>
  <c r="H17" i="1"/>
  <c r="H135" i="1" s="1"/>
  <c r="G17" i="1"/>
  <c r="G135" i="1" s="1"/>
  <c r="F17" i="1"/>
  <c r="F135" i="1" s="1"/>
  <c r="E17" i="1"/>
  <c r="E135" i="1" s="1"/>
  <c r="D17" i="1"/>
  <c r="D135" i="1" s="1"/>
  <c r="C23" i="1"/>
  <c r="C22" i="1"/>
  <c r="C21" i="1"/>
  <c r="C20" i="1"/>
  <c r="C19" i="1"/>
  <c r="C18" i="1"/>
  <c r="O65" i="2"/>
  <c r="O76" i="2" s="1"/>
  <c r="N65" i="2"/>
  <c r="N76" i="2" s="1"/>
  <c r="M65" i="2"/>
  <c r="M76" i="2" s="1"/>
  <c r="L65" i="2"/>
  <c r="L76" i="2" s="1"/>
  <c r="K65" i="2"/>
  <c r="K76" i="2" s="1"/>
  <c r="J65" i="2"/>
  <c r="J76" i="2" s="1"/>
  <c r="I65" i="2"/>
  <c r="I76" i="2" s="1"/>
  <c r="H76" i="2"/>
  <c r="G65" i="2"/>
  <c r="G76" i="2" s="1"/>
  <c r="F65" i="2"/>
  <c r="F76" i="2" s="1"/>
  <c r="E65" i="2"/>
  <c r="E76" i="2" s="1"/>
  <c r="D65" i="2"/>
  <c r="D76" i="2" s="1"/>
  <c r="C66" i="2"/>
  <c r="C65" i="2" s="1"/>
  <c r="C76" i="2" s="1"/>
  <c r="C70" i="10" s="1"/>
  <c r="E70" i="10" s="1"/>
  <c r="O75" i="2"/>
  <c r="C16" i="1"/>
  <c r="C134" i="1" s="1"/>
  <c r="O76" i="4"/>
  <c r="D70" i="10" l="1"/>
  <c r="C6" i="10"/>
  <c r="E6" i="10" s="1"/>
  <c r="C17" i="1"/>
  <c r="C135" i="1" s="1"/>
  <c r="D6" i="10" l="1"/>
  <c r="C7" i="10"/>
  <c r="E7" i="10" s="1"/>
  <c r="N75" i="2"/>
  <c r="M75" i="2"/>
  <c r="L75" i="2"/>
  <c r="K75" i="2"/>
  <c r="J75" i="2"/>
  <c r="I75" i="2"/>
  <c r="H75" i="2"/>
  <c r="G75" i="2"/>
  <c r="F75" i="2"/>
  <c r="E75" i="2"/>
  <c r="D75" i="2"/>
  <c r="C64" i="2"/>
  <c r="C75" i="2" s="1"/>
  <c r="C69" i="10" s="1"/>
  <c r="E69" i="10" s="1"/>
  <c r="O79" i="4"/>
  <c r="D69" i="10" l="1"/>
  <c r="D7" i="10"/>
  <c r="C90" i="8"/>
  <c r="C89" i="8"/>
  <c r="C88" i="8"/>
  <c r="C87" i="8"/>
  <c r="C85" i="8"/>
  <c r="C82" i="8"/>
  <c r="C81" i="8"/>
  <c r="C80" i="8"/>
  <c r="C79" i="8"/>
  <c r="C78" i="8"/>
  <c r="C77" i="8"/>
  <c r="C76" i="8"/>
  <c r="C75" i="8"/>
  <c r="C74" i="8"/>
  <c r="C72" i="8"/>
  <c r="C70" i="8"/>
  <c r="C69" i="8"/>
  <c r="C68" i="8"/>
  <c r="C67" i="8"/>
  <c r="C66" i="8"/>
  <c r="C65" i="8"/>
  <c r="C63" i="8"/>
  <c r="C62" i="8"/>
  <c r="C61" i="8"/>
  <c r="C60" i="8"/>
  <c r="C59" i="8"/>
  <c r="C55" i="8"/>
  <c r="C54" i="8"/>
  <c r="C53" i="8"/>
  <c r="C50" i="8"/>
  <c r="C49" i="8"/>
  <c r="C48" i="8"/>
  <c r="C46" i="8"/>
  <c r="C42" i="8"/>
  <c r="C41" i="8"/>
  <c r="C38" i="8"/>
  <c r="C37" i="8"/>
  <c r="C35" i="8"/>
  <c r="C34" i="8"/>
  <c r="C33" i="8"/>
  <c r="C31" i="8"/>
  <c r="C30" i="8"/>
  <c r="C25" i="8"/>
  <c r="C24" i="8"/>
  <c r="C23" i="8"/>
  <c r="C22" i="8"/>
  <c r="C21" i="8"/>
  <c r="C20" i="8"/>
  <c r="C19" i="8"/>
  <c r="C18" i="8"/>
  <c r="O96" i="8"/>
  <c r="N96" i="8"/>
  <c r="M96" i="8"/>
  <c r="L96" i="8"/>
  <c r="K96" i="8"/>
  <c r="J96" i="8"/>
  <c r="I96" i="8"/>
  <c r="G96" i="8"/>
  <c r="C16" i="8"/>
  <c r="O15" i="8"/>
  <c r="O95" i="8" s="1"/>
  <c r="N15" i="8"/>
  <c r="N95" i="8" s="1"/>
  <c r="M15" i="8"/>
  <c r="L15" i="8"/>
  <c r="L95" i="8" s="1"/>
  <c r="K15" i="8"/>
  <c r="K95" i="8" s="1"/>
  <c r="J15" i="8"/>
  <c r="J95" i="8" s="1"/>
  <c r="I15" i="8"/>
  <c r="H15" i="8"/>
  <c r="H95" i="8" s="1"/>
  <c r="G15" i="8"/>
  <c r="G95" i="8" s="1"/>
  <c r="F15" i="8"/>
  <c r="F95" i="8" s="1"/>
  <c r="E15" i="8"/>
  <c r="E95" i="8" s="1"/>
  <c r="D15" i="8"/>
  <c r="D95" i="8" s="1"/>
  <c r="O62" i="6"/>
  <c r="N62" i="6"/>
  <c r="M62" i="6"/>
  <c r="L62" i="6"/>
  <c r="K62" i="6"/>
  <c r="J62" i="6"/>
  <c r="I62" i="6"/>
  <c r="H62" i="6"/>
  <c r="G62" i="6"/>
  <c r="E62" i="6"/>
  <c r="D62" i="6"/>
  <c r="C56" i="6"/>
  <c r="C67" i="6" s="1"/>
  <c r="C103" i="10" s="1"/>
  <c r="E103" i="10" s="1"/>
  <c r="C29" i="6"/>
  <c r="O64" i="6"/>
  <c r="N64" i="6"/>
  <c r="M64" i="6"/>
  <c r="L64" i="6"/>
  <c r="K64" i="6"/>
  <c r="J64" i="6"/>
  <c r="I64" i="6"/>
  <c r="H64" i="6"/>
  <c r="G64" i="6"/>
  <c r="E64" i="6"/>
  <c r="D64" i="6"/>
  <c r="O63" i="6"/>
  <c r="N63" i="6"/>
  <c r="M63" i="6"/>
  <c r="L63" i="6"/>
  <c r="K63" i="6"/>
  <c r="J63" i="6"/>
  <c r="I63" i="6"/>
  <c r="H63" i="6"/>
  <c r="G63" i="6"/>
  <c r="F63" i="6"/>
  <c r="E63" i="6"/>
  <c r="D63" i="6"/>
  <c r="C17" i="6"/>
  <c r="C62" i="6" s="1"/>
  <c r="C98" i="10" s="1"/>
  <c r="E98" i="10" s="1"/>
  <c r="C16" i="6"/>
  <c r="C15" i="6" s="1"/>
  <c r="C61" i="6" s="1"/>
  <c r="C97" i="10" s="1"/>
  <c r="E97" i="10" s="1"/>
  <c r="O15" i="6"/>
  <c r="O61" i="6" s="1"/>
  <c r="N15" i="6"/>
  <c r="N61" i="6" s="1"/>
  <c r="M15" i="6"/>
  <c r="M61" i="6" s="1"/>
  <c r="L15" i="6"/>
  <c r="K15" i="6"/>
  <c r="K61" i="6" s="1"/>
  <c r="J15" i="6"/>
  <c r="I15" i="6"/>
  <c r="I61" i="6" s="1"/>
  <c r="H15" i="6"/>
  <c r="G15" i="6"/>
  <c r="F15" i="6"/>
  <c r="F61" i="6" s="1"/>
  <c r="E15" i="6"/>
  <c r="E61" i="6" s="1"/>
  <c r="D15" i="6"/>
  <c r="O80" i="4"/>
  <c r="L80" i="4"/>
  <c r="K80" i="4"/>
  <c r="J80" i="4"/>
  <c r="I80" i="4"/>
  <c r="H80" i="4"/>
  <c r="C71" i="4"/>
  <c r="C54" i="4"/>
  <c r="C53" i="4"/>
  <c r="C52" i="4"/>
  <c r="C51" i="4"/>
  <c r="C50" i="4"/>
  <c r="C49" i="4"/>
  <c r="C48" i="4"/>
  <c r="C47" i="4"/>
  <c r="C46" i="4"/>
  <c r="C45" i="4"/>
  <c r="C44" i="4"/>
  <c r="C43" i="4"/>
  <c r="C42" i="4"/>
  <c r="C41" i="4"/>
  <c r="C40" i="4"/>
  <c r="C39" i="4"/>
  <c r="C38" i="4"/>
  <c r="C37" i="4"/>
  <c r="C36" i="4"/>
  <c r="C33" i="4"/>
  <c r="C32" i="4"/>
  <c r="C31" i="4"/>
  <c r="C30" i="4"/>
  <c r="C29" i="4"/>
  <c r="C28" i="4"/>
  <c r="C26" i="4"/>
  <c r="C24" i="4"/>
  <c r="C23" i="4"/>
  <c r="C22" i="4"/>
  <c r="C21" i="4"/>
  <c r="C20" i="4"/>
  <c r="O19" i="4"/>
  <c r="O77" i="4" s="1"/>
  <c r="N19" i="4"/>
  <c r="N77" i="4" s="1"/>
  <c r="M19" i="4"/>
  <c r="M77" i="4" s="1"/>
  <c r="L19" i="4"/>
  <c r="K19" i="4"/>
  <c r="J19" i="4"/>
  <c r="I19" i="4"/>
  <c r="H19" i="4"/>
  <c r="G19" i="4"/>
  <c r="G77" i="4" s="1"/>
  <c r="F19" i="4"/>
  <c r="F77" i="4" s="1"/>
  <c r="E19" i="4"/>
  <c r="E77" i="4" s="1"/>
  <c r="E75" i="4" s="1"/>
  <c r="D19" i="4"/>
  <c r="D77" i="4" s="1"/>
  <c r="D75" i="4" s="1"/>
  <c r="O141" i="3"/>
  <c r="N141" i="3"/>
  <c r="M141" i="3"/>
  <c r="L141" i="3"/>
  <c r="K141" i="3"/>
  <c r="J141" i="3"/>
  <c r="I141" i="3"/>
  <c r="H141" i="3"/>
  <c r="G141" i="3"/>
  <c r="F141" i="3"/>
  <c r="E141" i="3"/>
  <c r="C131" i="3"/>
  <c r="C143" i="3" s="1"/>
  <c r="C23" i="10" s="1"/>
  <c r="E23" i="10" s="1"/>
  <c r="C126" i="3"/>
  <c r="O142" i="3"/>
  <c r="N142" i="3"/>
  <c r="M142" i="3"/>
  <c r="L142" i="3"/>
  <c r="K142" i="3"/>
  <c r="J142" i="3"/>
  <c r="I142" i="3"/>
  <c r="H142" i="3"/>
  <c r="G142" i="3"/>
  <c r="F142" i="3"/>
  <c r="E142" i="3"/>
  <c r="C123" i="3"/>
  <c r="C141" i="3" s="1"/>
  <c r="C21" i="10" s="1"/>
  <c r="E21" i="10" s="1"/>
  <c r="C122" i="3"/>
  <c r="C121" i="3" s="1"/>
  <c r="C140" i="3" s="1"/>
  <c r="C20" i="10" s="1"/>
  <c r="E20" i="10" s="1"/>
  <c r="O121" i="3"/>
  <c r="O140" i="3" s="1"/>
  <c r="N121" i="3"/>
  <c r="N140" i="3" s="1"/>
  <c r="M121" i="3"/>
  <c r="M140" i="3" s="1"/>
  <c r="L121" i="3"/>
  <c r="L140" i="3" s="1"/>
  <c r="K121" i="3"/>
  <c r="K140" i="3" s="1"/>
  <c r="J121" i="3"/>
  <c r="J140" i="3" s="1"/>
  <c r="I121" i="3"/>
  <c r="I140" i="3" s="1"/>
  <c r="H121" i="3"/>
  <c r="H140" i="3" s="1"/>
  <c r="G121" i="3"/>
  <c r="F121" i="3"/>
  <c r="F140" i="3" s="1"/>
  <c r="E121" i="3"/>
  <c r="E140" i="3" s="1"/>
  <c r="D121" i="3"/>
  <c r="D140" i="3" s="1"/>
  <c r="C116" i="3"/>
  <c r="C115" i="3"/>
  <c r="C114" i="3"/>
  <c r="C113" i="3"/>
  <c r="C112" i="3"/>
  <c r="C111" i="3"/>
  <c r="C109" i="3"/>
  <c r="O15" i="3"/>
  <c r="N15" i="3"/>
  <c r="L15" i="3"/>
  <c r="L138" i="3" s="1"/>
  <c r="K15" i="3"/>
  <c r="J15" i="3"/>
  <c r="J138" i="3" s="1"/>
  <c r="I15" i="3"/>
  <c r="I138" i="3" s="1"/>
  <c r="H15" i="3"/>
  <c r="H138" i="3" s="1"/>
  <c r="G15" i="3"/>
  <c r="F15" i="3"/>
  <c r="E15" i="3"/>
  <c r="E138" i="3" s="1"/>
  <c r="D15" i="3"/>
  <c r="D138" i="3" s="1"/>
  <c r="D137" i="3" s="1"/>
  <c r="C107" i="3"/>
  <c r="C106" i="3"/>
  <c r="C105" i="3"/>
  <c r="C104" i="3"/>
  <c r="C103" i="3"/>
  <c r="C102" i="3"/>
  <c r="C101" i="3"/>
  <c r="C100" i="3"/>
  <c r="C99" i="3"/>
  <c r="C98" i="3"/>
  <c r="C97" i="3"/>
  <c r="C96" i="3"/>
  <c r="C95" i="3"/>
  <c r="C94" i="3"/>
  <c r="C93" i="3"/>
  <c r="C92" i="3"/>
  <c r="C91" i="3"/>
  <c r="C90" i="3"/>
  <c r="C89" i="3"/>
  <c r="C88" i="3"/>
  <c r="C87" i="3"/>
  <c r="C86" i="3"/>
  <c r="C85" i="3"/>
  <c r="C84" i="3"/>
  <c r="C83" i="3"/>
  <c r="C81" i="3"/>
  <c r="C80" i="3"/>
  <c r="C79" i="3"/>
  <c r="C78" i="3"/>
  <c r="C77" i="3"/>
  <c r="C75" i="3"/>
  <c r="C74" i="3"/>
  <c r="C73" i="3"/>
  <c r="C72" i="3"/>
  <c r="C71" i="3"/>
  <c r="C70" i="3"/>
  <c r="C69" i="3"/>
  <c r="C68" i="3"/>
  <c r="C67" i="3"/>
  <c r="C66" i="3"/>
  <c r="C65" i="3"/>
  <c r="C64" i="3"/>
  <c r="C63" i="3"/>
  <c r="C62" i="3"/>
  <c r="C61" i="3"/>
  <c r="C60" i="3"/>
  <c r="C59" i="3"/>
  <c r="C58" i="3"/>
  <c r="C57" i="3"/>
  <c r="C56" i="3"/>
  <c r="C55" i="3"/>
  <c r="C54" i="3"/>
  <c r="C53" i="3"/>
  <c r="C52" i="3"/>
  <c r="C51" i="3"/>
  <c r="C50" i="3"/>
  <c r="C49" i="3"/>
  <c r="C48" i="3"/>
  <c r="C47" i="3"/>
  <c r="C45" i="3"/>
  <c r="C44" i="3"/>
  <c r="C43" i="3"/>
  <c r="C42" i="3"/>
  <c r="C41" i="3"/>
  <c r="C40" i="3"/>
  <c r="C39" i="3"/>
  <c r="C38" i="3"/>
  <c r="C37" i="3"/>
  <c r="C36" i="3"/>
  <c r="C35" i="3"/>
  <c r="C34" i="3"/>
  <c r="C33" i="3"/>
  <c r="C32" i="3"/>
  <c r="C31" i="3"/>
  <c r="C30" i="3"/>
  <c r="C29" i="3"/>
  <c r="C28" i="3"/>
  <c r="C27" i="3"/>
  <c r="C26" i="3"/>
  <c r="C25" i="3"/>
  <c r="C24" i="3"/>
  <c r="C23" i="3"/>
  <c r="C22" i="3"/>
  <c r="C21" i="3"/>
  <c r="C20" i="3"/>
  <c r="C19" i="3"/>
  <c r="C18" i="3"/>
  <c r="C17" i="3"/>
  <c r="C16" i="3"/>
  <c r="M15" i="3"/>
  <c r="M138" i="3" s="1"/>
  <c r="O74" i="2"/>
  <c r="N74" i="2"/>
  <c r="M74" i="2"/>
  <c r="K74" i="2"/>
  <c r="J74" i="2"/>
  <c r="I74" i="2"/>
  <c r="H74" i="2"/>
  <c r="G74" i="2"/>
  <c r="F74" i="2"/>
  <c r="E74" i="2"/>
  <c r="D74" i="2"/>
  <c r="C74" i="2"/>
  <c r="C68" i="10" s="1"/>
  <c r="E68" i="10" s="1"/>
  <c r="C62" i="2"/>
  <c r="C60" i="2"/>
  <c r="C59" i="2"/>
  <c r="C58" i="2"/>
  <c r="C57" i="2"/>
  <c r="C56" i="2"/>
  <c r="C55" i="2"/>
  <c r="C54" i="2"/>
  <c r="C53" i="2"/>
  <c r="C52" i="2"/>
  <c r="C51" i="2"/>
  <c r="C50" i="2"/>
  <c r="C49" i="2"/>
  <c r="C47" i="2"/>
  <c r="C46" i="2"/>
  <c r="C44" i="2"/>
  <c r="C43" i="2"/>
  <c r="C42" i="2"/>
  <c r="C41" i="2"/>
  <c r="C40" i="2"/>
  <c r="C39" i="2"/>
  <c r="C38" i="2"/>
  <c r="C37" i="2"/>
  <c r="C36" i="2"/>
  <c r="C35" i="2"/>
  <c r="C34" i="2"/>
  <c r="C33" i="2"/>
  <c r="C32" i="2"/>
  <c r="C31" i="2"/>
  <c r="C30" i="2"/>
  <c r="C29" i="2"/>
  <c r="C27" i="2"/>
  <c r="C26" i="2"/>
  <c r="C25" i="2"/>
  <c r="C24" i="2"/>
  <c r="C23" i="2"/>
  <c r="C22" i="2"/>
  <c r="C21" i="2"/>
  <c r="C19" i="2"/>
  <c r="O17" i="2"/>
  <c r="O73" i="2" s="1"/>
  <c r="N17" i="2"/>
  <c r="N73" i="2" s="1"/>
  <c r="M17" i="2"/>
  <c r="M73" i="2" s="1"/>
  <c r="L17" i="2"/>
  <c r="L73" i="2" s="1"/>
  <c r="K17" i="2"/>
  <c r="K73" i="2" s="1"/>
  <c r="J17" i="2"/>
  <c r="J73" i="2" s="1"/>
  <c r="I17" i="2"/>
  <c r="I73" i="2" s="1"/>
  <c r="H17" i="2"/>
  <c r="H73" i="2" s="1"/>
  <c r="G17" i="2"/>
  <c r="G73" i="2" s="1"/>
  <c r="F17" i="2"/>
  <c r="F73" i="2" s="1"/>
  <c r="E17" i="2"/>
  <c r="E73" i="2" s="1"/>
  <c r="D17" i="2"/>
  <c r="D73" i="2" s="1"/>
  <c r="O15" i="2"/>
  <c r="O72" i="2" s="1"/>
  <c r="N15" i="2"/>
  <c r="M15" i="2"/>
  <c r="M72" i="2" s="1"/>
  <c r="L15" i="2"/>
  <c r="K15" i="2"/>
  <c r="K72" i="2" s="1"/>
  <c r="J15" i="2"/>
  <c r="J72" i="2" s="1"/>
  <c r="I15" i="2"/>
  <c r="I72" i="2" s="1"/>
  <c r="H15" i="2"/>
  <c r="H72" i="2" s="1"/>
  <c r="G15" i="2"/>
  <c r="G72" i="2" s="1"/>
  <c r="F15" i="2"/>
  <c r="E15" i="2"/>
  <c r="E72" i="2" s="1"/>
  <c r="D15" i="2"/>
  <c r="C121" i="1"/>
  <c r="C139" i="1" s="1"/>
  <c r="C120" i="1"/>
  <c r="C138" i="1" s="1"/>
  <c r="C117" i="1"/>
  <c r="C137" i="1" s="1"/>
  <c r="O24" i="1"/>
  <c r="O136" i="1" s="1"/>
  <c r="N24" i="1"/>
  <c r="N136" i="1" s="1"/>
  <c r="M24" i="1"/>
  <c r="M136" i="1" s="1"/>
  <c r="L24" i="1"/>
  <c r="L136" i="1" s="1"/>
  <c r="K24" i="1"/>
  <c r="K136" i="1" s="1"/>
  <c r="J24" i="1"/>
  <c r="J136" i="1" s="1"/>
  <c r="I24" i="1"/>
  <c r="I136" i="1" s="1"/>
  <c r="H24" i="1"/>
  <c r="H136" i="1" s="1"/>
  <c r="G24" i="1"/>
  <c r="G136" i="1" s="1"/>
  <c r="F24" i="1"/>
  <c r="F136" i="1" s="1"/>
  <c r="E24" i="1"/>
  <c r="E136" i="1" s="1"/>
  <c r="D24" i="1"/>
  <c r="D136" i="1" s="1"/>
  <c r="C15" i="1"/>
  <c r="C14" i="1" s="1"/>
  <c r="C133" i="1" s="1"/>
  <c r="O14" i="1"/>
  <c r="O133" i="1" s="1"/>
  <c r="N14" i="1"/>
  <c r="N133" i="1" s="1"/>
  <c r="M14" i="1"/>
  <c r="M133" i="1" s="1"/>
  <c r="L14" i="1"/>
  <c r="L133" i="1" s="1"/>
  <c r="K14" i="1"/>
  <c r="K133" i="1" s="1"/>
  <c r="J14" i="1"/>
  <c r="J133" i="1" s="1"/>
  <c r="I14" i="1"/>
  <c r="I133" i="1" s="1"/>
  <c r="H14" i="1"/>
  <c r="H133" i="1" s="1"/>
  <c r="G14" i="1"/>
  <c r="G133" i="1" s="1"/>
  <c r="F14" i="1"/>
  <c r="F133" i="1" s="1"/>
  <c r="E14" i="1"/>
  <c r="E133" i="1" s="1"/>
  <c r="D14" i="1"/>
  <c r="D133" i="1" s="1"/>
  <c r="D98" i="10" l="1"/>
  <c r="D103" i="10"/>
  <c r="D97" i="10"/>
  <c r="F132" i="1"/>
  <c r="E60" i="6"/>
  <c r="F60" i="6"/>
  <c r="K132" i="1"/>
  <c r="L132" i="1"/>
  <c r="M60" i="6"/>
  <c r="K60" i="6"/>
  <c r="H132" i="1"/>
  <c r="N132" i="1"/>
  <c r="D29" i="10"/>
  <c r="I75" i="4"/>
  <c r="I77" i="4"/>
  <c r="D132" i="1"/>
  <c r="J132" i="1"/>
  <c r="C74" i="4"/>
  <c r="C80" i="4" s="1"/>
  <c r="C81" i="10" s="1"/>
  <c r="E81" i="10" s="1"/>
  <c r="I60" i="6"/>
  <c r="O60" i="6"/>
  <c r="D20" i="10"/>
  <c r="D23" i="10"/>
  <c r="J79" i="4"/>
  <c r="J75" i="4"/>
  <c r="D35" i="10"/>
  <c r="H75" i="4"/>
  <c r="H77" i="4"/>
  <c r="D21" i="10"/>
  <c r="D30" i="10"/>
  <c r="K75" i="4"/>
  <c r="K77" i="4"/>
  <c r="L77" i="4"/>
  <c r="L75" i="4"/>
  <c r="D68" i="10"/>
  <c r="E132" i="1"/>
  <c r="G132" i="1"/>
  <c r="I132" i="1"/>
  <c r="M132" i="1"/>
  <c r="O132" i="1"/>
  <c r="C9" i="10"/>
  <c r="E9" i="10" s="1"/>
  <c r="C11" i="10"/>
  <c r="E11" i="10" s="1"/>
  <c r="C5" i="10"/>
  <c r="E5" i="10" s="1"/>
  <c r="C10" i="10"/>
  <c r="E10" i="10" s="1"/>
  <c r="H137" i="3"/>
  <c r="J137" i="3"/>
  <c r="I71" i="2"/>
  <c r="L137" i="3"/>
  <c r="N60" i="6"/>
  <c r="M137" i="3"/>
  <c r="E137" i="3"/>
  <c r="I137" i="3"/>
  <c r="C108" i="3"/>
  <c r="C15" i="3" s="1"/>
  <c r="C138" i="3" s="1"/>
  <c r="C18" i="10" s="1"/>
  <c r="E18" i="10" s="1"/>
  <c r="N79" i="4"/>
  <c r="N75" i="4" s="1"/>
  <c r="F79" i="4"/>
  <c r="F75" i="4" s="1"/>
  <c r="J71" i="2"/>
  <c r="C17" i="8"/>
  <c r="C96" i="8" s="1"/>
  <c r="C124" i="3"/>
  <c r="C142" i="3" s="1"/>
  <c r="C22" i="10" s="1"/>
  <c r="E22" i="10" s="1"/>
  <c r="G71" i="2"/>
  <c r="O71" i="2"/>
  <c r="E71" i="2"/>
  <c r="M71" i="2"/>
  <c r="K71" i="2"/>
  <c r="M79" i="4"/>
  <c r="M75" i="4" s="1"/>
  <c r="G79" i="4"/>
  <c r="G75" i="4" s="1"/>
  <c r="O75" i="4"/>
  <c r="G61" i="6"/>
  <c r="G60" i="6" s="1"/>
  <c r="G140" i="3"/>
  <c r="F96" i="8"/>
  <c r="C15" i="8"/>
  <c r="C95" i="8" s="1"/>
  <c r="C90" i="10" s="1"/>
  <c r="E90" i="10" s="1"/>
  <c r="C25" i="4"/>
  <c r="C78" i="4" s="1"/>
  <c r="C79" i="10" s="1"/>
  <c r="E79" i="10" s="1"/>
  <c r="H96" i="8"/>
  <c r="C24" i="1"/>
  <c r="C136" i="1" s="1"/>
  <c r="C17" i="2"/>
  <c r="C73" i="2" s="1"/>
  <c r="C67" i="10" s="1"/>
  <c r="E67" i="10" s="1"/>
  <c r="D72" i="2"/>
  <c r="D71" i="2" s="1"/>
  <c r="L72" i="2"/>
  <c r="L71" i="2" s="1"/>
  <c r="C19" i="4"/>
  <c r="C77" i="4" s="1"/>
  <c r="C78" i="10" s="1"/>
  <c r="E78" i="10" s="1"/>
  <c r="H61" i="6"/>
  <c r="H60" i="6" s="1"/>
  <c r="F72" i="2"/>
  <c r="F71" i="2" s="1"/>
  <c r="N72" i="2"/>
  <c r="N71" i="2" s="1"/>
  <c r="C63" i="6"/>
  <c r="C99" i="10" s="1"/>
  <c r="E99" i="10" s="1"/>
  <c r="J61" i="6"/>
  <c r="J60" i="6" s="1"/>
  <c r="H71" i="2"/>
  <c r="D61" i="6"/>
  <c r="D60" i="6" s="1"/>
  <c r="L61" i="6"/>
  <c r="L60" i="6" s="1"/>
  <c r="I95" i="8"/>
  <c r="M95" i="8"/>
  <c r="F138" i="3"/>
  <c r="F137" i="3" s="1"/>
  <c r="N138" i="3"/>
  <c r="N137" i="3" s="1"/>
  <c r="G138" i="3"/>
  <c r="K138" i="3"/>
  <c r="K137" i="3" s="1"/>
  <c r="O138" i="3"/>
  <c r="O137" i="3" s="1"/>
  <c r="D99" i="10" l="1"/>
  <c r="D78" i="10"/>
  <c r="D81" i="10"/>
  <c r="D79" i="10"/>
  <c r="D31" i="10"/>
  <c r="D18" i="10"/>
  <c r="D10" i="10"/>
  <c r="D9" i="10"/>
  <c r="C132" i="1"/>
  <c r="C8" i="10"/>
  <c r="E8" i="10" s="1"/>
  <c r="D5" i="10"/>
  <c r="D11" i="10"/>
  <c r="D67" i="10"/>
  <c r="D22" i="10"/>
  <c r="D90" i="10"/>
  <c r="C94" i="8"/>
  <c r="C89" i="10" s="1"/>
  <c r="E89" i="10" s="1"/>
  <c r="C91" i="10"/>
  <c r="E91" i="10" s="1"/>
  <c r="G137" i="3"/>
  <c r="C137" i="3"/>
  <c r="C17" i="10" s="1"/>
  <c r="E17" i="10" s="1"/>
  <c r="C4" i="10" l="1"/>
  <c r="D8" i="10"/>
  <c r="D17" i="10"/>
  <c r="D91" i="10"/>
  <c r="D89" i="10"/>
  <c r="C15" i="2"/>
  <c r="C72" i="2" s="1"/>
  <c r="C22" i="6"/>
  <c r="C64" i="6" s="1"/>
  <c r="C100" i="10" s="1"/>
  <c r="E100" i="10" s="1"/>
  <c r="K79" i="4"/>
  <c r="L79" i="4"/>
  <c r="I79" i="4"/>
  <c r="H79" i="4"/>
  <c r="D4" i="10" l="1"/>
  <c r="E4" i="10"/>
  <c r="D100" i="10"/>
  <c r="C71" i="2"/>
  <c r="C65" i="10" s="1"/>
  <c r="E65" i="10" s="1"/>
  <c r="C66" i="10"/>
  <c r="E66" i="10" s="1"/>
  <c r="C73" i="4"/>
  <c r="D32" i="10" l="1"/>
  <c r="D65" i="10"/>
  <c r="D66" i="10"/>
  <c r="C79" i="4"/>
  <c r="C75" i="4" s="1"/>
  <c r="C76" i="10" s="1"/>
  <c r="D76" i="10" l="1"/>
  <c r="E76" i="10"/>
  <c r="C80" i="10"/>
  <c r="E80" i="10" s="1"/>
  <c r="D80" i="10" l="1"/>
  <c r="C68" i="6"/>
  <c r="C104" i="10" s="1"/>
  <c r="E104" i="10" s="1"/>
  <c r="D104" i="10" l="1"/>
  <c r="C96" i="10"/>
  <c r="E96" i="10" s="1"/>
  <c r="C60" i="6"/>
  <c r="D96" i="10" l="1"/>
  <c r="D28" i="10"/>
  <c r="D36" i="10"/>
</calcChain>
</file>

<file path=xl/sharedStrings.xml><?xml version="1.0" encoding="utf-8"?>
<sst xmlns="http://schemas.openxmlformats.org/spreadsheetml/2006/main" count="1100" uniqueCount="281">
  <si>
    <t>УТВЕРЖДЕНЫ</t>
  </si>
  <si>
    <t>муниципального образования</t>
  </si>
  <si>
    <t>№ п/п</t>
  </si>
  <si>
    <t>Наименование организации</t>
  </si>
  <si>
    <t>ВСЕГО</t>
  </si>
  <si>
    <t>в том числе по месяцам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</si>
  <si>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</si>
  <si>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</si>
  <si>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</si>
  <si>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</si>
  <si>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</si>
  <si>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</si>
  <si>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</si>
  <si>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</si>
  <si>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</si>
  <si>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</si>
  <si>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</si>
  <si>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</si>
  <si>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Отдел по делам молодежи</t>
  </si>
  <si>
    <t>Управление культуры, в том числе:</t>
  </si>
  <si>
    <t>МБОУ  СОШ 1</t>
  </si>
  <si>
    <t>Гребная база</t>
  </si>
  <si>
    <t>МКУ "Маттехобеспечение"</t>
  </si>
  <si>
    <t>Контрольно-счетная палата</t>
  </si>
  <si>
    <t>ВСЕГО, в том числе:</t>
  </si>
  <si>
    <t>Управление культуры</t>
  </si>
  <si>
    <t>Управление образованием</t>
  </si>
  <si>
    <t>МБОУ СОШ 6</t>
  </si>
  <si>
    <t xml:space="preserve">постановлением администрации </t>
  </si>
  <si>
    <t>МБОУ СОШ 1</t>
  </si>
  <si>
    <t>постановлением администрации</t>
  </si>
  <si>
    <t>МКУ "Управление по делам ГО и ЧС"</t>
  </si>
  <si>
    <t xml:space="preserve">Управление образованием </t>
  </si>
  <si>
    <t xml:space="preserve"> </t>
  </si>
  <si>
    <t xml:space="preserve">МКУ "Единая Служба Заказчика" </t>
  </si>
  <si>
    <t>МКУ "Единая Служба Заказчика"</t>
  </si>
  <si>
    <t>МБУ ДО ДШИ пос. Юбилейный</t>
  </si>
  <si>
    <t>МБУ "Спортивная школа "Виктория"</t>
  </si>
  <si>
    <t xml:space="preserve">МБУ "Спортивная школа "Виктория" </t>
  </si>
  <si>
    <t>МБУ "Центр физкультурно-массовой работы"</t>
  </si>
  <si>
    <t>,</t>
  </si>
  <si>
    <t>МБОУ СОШ 3</t>
  </si>
  <si>
    <t>Отдел по делам молодежи, в том числе:</t>
  </si>
  <si>
    <t>МБУ ДО ДШИ г. Темрюка</t>
  </si>
  <si>
    <t xml:space="preserve">муниципального образования </t>
  </si>
  <si>
    <t>ЛИМИТЫ</t>
  </si>
  <si>
    <t xml:space="preserve">         ЛИМИТЫ</t>
  </si>
  <si>
    <t>здание по адресу: г. Темрюк, ул. Таманская, 5а</t>
  </si>
  <si>
    <t xml:space="preserve">      ЛИМИТЫ</t>
  </si>
  <si>
    <t>Заместитель главы</t>
  </si>
  <si>
    <t>Л.В. Криворучко</t>
  </si>
  <si>
    <t xml:space="preserve">      Л.В. Криворучко</t>
  </si>
  <si>
    <t>электрохимзащитная установка № 3</t>
  </si>
  <si>
    <t>электрохимзащитная установка № 4</t>
  </si>
  <si>
    <t>Магистральный трубопровод-2</t>
  </si>
  <si>
    <t xml:space="preserve">  </t>
  </si>
  <si>
    <t>МКУ "Управление по делам ГО и ЧС ТР"</t>
  </si>
  <si>
    <t>МКУ "Аварийно-спасательная служба ТР"</t>
  </si>
  <si>
    <t>Магистральный трубопровод-2, в т.ч.:</t>
  </si>
  <si>
    <t>электрохимзащитная установка № 2</t>
  </si>
  <si>
    <t>электрохимзащитная установка № 5</t>
  </si>
  <si>
    <t>Управление образованием, в т. ч.:</t>
  </si>
  <si>
    <t>Отдел по делам молодежи, в т.ч.:</t>
  </si>
  <si>
    <t>ВСЕГО, в т.ч.:</t>
  </si>
  <si>
    <t>Управление культуры, в т.ч.:</t>
  </si>
  <si>
    <t>Управление образованием,в т.ч.:</t>
  </si>
  <si>
    <t>Управление образованием, в т.ч.:</t>
  </si>
  <si>
    <t>Холодная вода, учитываемая в горячем водоснабжении, в т.ч.:</t>
  </si>
  <si>
    <t>Управление образованием,  в т.ч.:</t>
  </si>
  <si>
    <t>ВСЕГО,  в т.ч.:</t>
  </si>
  <si>
    <t>Управление культуры,  в т.ч.:</t>
  </si>
  <si>
    <t>Отдел по делам молодежи,  в т.ч.:</t>
  </si>
  <si>
    <t>ВСЕГО, в т. ч.:</t>
  </si>
  <si>
    <t>Отдел по делам молодежи,  в т. ч.:</t>
  </si>
  <si>
    <t>Управление культуры,  в т. ч.:</t>
  </si>
  <si>
    <t>Управление образованием,  в т. ч.:</t>
  </si>
  <si>
    <t>Управление культуры, в т. ч.:</t>
  </si>
  <si>
    <t>МКУ "Аварийно-спасательный отряд ТР"</t>
  </si>
  <si>
    <t xml:space="preserve">МКУ "Управление по делам ГО и ЧС ТР" </t>
  </si>
  <si>
    <t>ГВС</t>
  </si>
  <si>
    <t>ЖБО</t>
  </si>
  <si>
    <t xml:space="preserve"> ТКО </t>
  </si>
  <si>
    <t xml:space="preserve">   </t>
  </si>
  <si>
    <t xml:space="preserve">    ЛИМИТЫ</t>
  </si>
  <si>
    <t xml:space="preserve"> ТКО                  </t>
  </si>
  <si>
    <t>МАОУ СОШ 13</t>
  </si>
  <si>
    <t xml:space="preserve">                                 г. Темрюк, ул. Таманская, 58</t>
  </si>
  <si>
    <t>МБУ ДО ДШИ ст. Старотитаровская</t>
  </si>
  <si>
    <t>МБУ ДО ДШИ ст. Тамань</t>
  </si>
  <si>
    <t>Рост</t>
  </si>
  <si>
    <t>Наименование коммунального ресурса</t>
  </si>
  <si>
    <t>Газ</t>
  </si>
  <si>
    <t xml:space="preserve">ВОДООТВЕДЕНИЕ (м. куб.) </t>
  </si>
  <si>
    <t xml:space="preserve">потребление ВОДЫ (м. куб.) </t>
  </si>
  <si>
    <t>ЭЛЕКТРОЭНЕРГИЯ (кВт.)</t>
  </si>
  <si>
    <t>ТЕПЛОЭНЕРГИЯ (Гкал.)</t>
  </si>
  <si>
    <t xml:space="preserve"> НЕГАТИВНОЕ ВОЗДЕЙСТВИЕ НА ЦС ВОДООТВЕДЕНИЯ (м. куб.) </t>
  </si>
  <si>
    <t xml:space="preserve">               муниципального образования</t>
  </si>
  <si>
    <t xml:space="preserve">               УТВЕРЖДЕНЫ</t>
  </si>
  <si>
    <t xml:space="preserve">              УТВЕРЖДЕНЫ</t>
  </si>
  <si>
    <t xml:space="preserve"> постановлением админстрации </t>
  </si>
  <si>
    <t xml:space="preserve"> муниципального образования</t>
  </si>
  <si>
    <t>от _____________ № ______</t>
  </si>
  <si>
    <t>от ____________ № ______</t>
  </si>
  <si>
    <t>от _____________ № _______</t>
  </si>
  <si>
    <t>от ____________ № _______</t>
  </si>
  <si>
    <t xml:space="preserve">               Приложение 1</t>
  </si>
  <si>
    <t xml:space="preserve">               от________________№_______</t>
  </si>
  <si>
    <t>МБОУ СОШ 2</t>
  </si>
  <si>
    <t>МБОУ СОШ 4</t>
  </si>
  <si>
    <t>МБОУ СОШ 5</t>
  </si>
  <si>
    <t>МБОУ СОШ 7</t>
  </si>
  <si>
    <t>МБОУ СОШ 8</t>
  </si>
  <si>
    <t>МБОУ СОШ 9</t>
  </si>
  <si>
    <t>МБОУ СОШ 10</t>
  </si>
  <si>
    <t>МБОУ СОШ 11</t>
  </si>
  <si>
    <t>МБОУ СОШ 12</t>
  </si>
  <si>
    <t>МБОУ СОШ 16</t>
  </si>
  <si>
    <t>МБОУ СОШ 17</t>
  </si>
  <si>
    <t>МБОУ СОШ 18</t>
  </si>
  <si>
    <t>МБОУ СОШ 20</t>
  </si>
  <si>
    <t>МБОУ СОШ 21</t>
  </si>
  <si>
    <t>МБОУ СОШ 22</t>
  </si>
  <si>
    <t>МБОУ СОШ 23</t>
  </si>
  <si>
    <t>МБОУ СОШ 24</t>
  </si>
  <si>
    <t>МБОУ СОШ 25</t>
  </si>
  <si>
    <t>МБОУ СОШ 27</t>
  </si>
  <si>
    <t>МБОУ СОШ 28</t>
  </si>
  <si>
    <t>МБОУ СОШ 29</t>
  </si>
  <si>
    <t>МБОУ СОШ 30</t>
  </si>
  <si>
    <t>МБОУ СОШ 31</t>
  </si>
  <si>
    <t>МКУ "Единая Служба Заказчика»</t>
  </si>
  <si>
    <t>МКУ «Единая Служба Заказчика»</t>
  </si>
  <si>
    <t>МБУК «Районный дом культуры»</t>
  </si>
  <si>
    <t>МБУК «Межпоселенческая библиотека»</t>
  </si>
  <si>
    <t>МБОУ «Вечерняя СОШ»</t>
  </si>
  <si>
    <t>МБУ ДО «ДЮСШ»</t>
  </si>
  <si>
    <t>МБУ ДО «ЦДЮТиЭ»</t>
  </si>
  <si>
    <t>МБУ ДО «ДМЦ им.кап 3 ранга А.Ф.Ермоленко»</t>
  </si>
  <si>
    <t>МБУ ДО «ЦДТ»</t>
  </si>
  <si>
    <t>МБУ ДО «СЮТ»</t>
  </si>
  <si>
    <t>МБУ ДО «ЭБЦ»</t>
  </si>
  <si>
    <t>МАУ ДО «ООЦ»</t>
  </si>
  <si>
    <t>МКУ «ЦУМТБО»</t>
  </si>
  <si>
    <t>МКУ «Маттехобеспечение»</t>
  </si>
  <si>
    <t>МКУ «Аварийно-спасательная служба ТР»</t>
  </si>
  <si>
    <t>МБУ «Центр физкультурно-массовой работы»</t>
  </si>
  <si>
    <t>МКУ«Управление по делам ГО и ЧС ТР», в т.ч.:</t>
  </si>
  <si>
    <t>МБУ «Спортивная школа "Виктория»</t>
  </si>
  <si>
    <t>МКУ «Управление по делам ГО и ЧС ТР»</t>
  </si>
  <si>
    <t>МБУ «Спортивная школа «Виктория»</t>
  </si>
  <si>
    <t>МБУ«Спортивная школа «Виктория», в т.ч.:</t>
  </si>
  <si>
    <t>С/к «Олимп»</t>
  </si>
  <si>
    <t>МКУ «РМЦ «Доверие»</t>
  </si>
  <si>
    <t xml:space="preserve">              Приложение 2</t>
  </si>
  <si>
    <t>МБУ «Спортивная школа "Виктория», в т.ч.:</t>
  </si>
  <si>
    <t>МБУ ДО  «СЮТ»</t>
  </si>
  <si>
    <t>МБУ «Спортивная школа «Виктория», в т.ч.:</t>
  </si>
  <si>
    <t xml:space="preserve"> МБОУ СОШ 5</t>
  </si>
  <si>
    <t xml:space="preserve"> МБОУ СОШ 9</t>
  </si>
  <si>
    <t>МБОУ ООШ 14</t>
  </si>
  <si>
    <t>МБОУ ООШ 15</t>
  </si>
  <si>
    <t>МБОУ ООШ 12</t>
  </si>
  <si>
    <t>МБОУ ООШ 19</t>
  </si>
  <si>
    <t>МБОУ ООШ 26</t>
  </si>
  <si>
    <t>МБОУ ООШ 32</t>
  </si>
  <si>
    <t>МБДОУ ДС 1</t>
  </si>
  <si>
    <t>МБДОУ ДС 2</t>
  </si>
  <si>
    <t>МБДОУ ДС 3</t>
  </si>
  <si>
    <t>МБДОУ ДС 5</t>
  </si>
  <si>
    <t>МБДОУ ДС 6</t>
  </si>
  <si>
    <t>МБДОУ ДС 7</t>
  </si>
  <si>
    <t>МБДОУДС 9</t>
  </si>
  <si>
    <t>МБДОУ ДС 10</t>
  </si>
  <si>
    <t>МБДОУ ДС 11</t>
  </si>
  <si>
    <t>МБДОУ ДС 13</t>
  </si>
  <si>
    <t>МБДОУ ДС 14</t>
  </si>
  <si>
    <t>МБДОУ ДС 15</t>
  </si>
  <si>
    <t>МБДОУ ДС 16</t>
  </si>
  <si>
    <t>МБДОУ ДС 17</t>
  </si>
  <si>
    <t>МБДОУ ДС 18</t>
  </si>
  <si>
    <t>МБДОУ ДС 19</t>
  </si>
  <si>
    <t>МБДОУ ДС 20</t>
  </si>
  <si>
    <t>МБДОУ ДС 21</t>
  </si>
  <si>
    <t>МБДОУ ДС 22</t>
  </si>
  <si>
    <t>МБДОУ ДС 23</t>
  </si>
  <si>
    <t>МБДОУ ДС 24</t>
  </si>
  <si>
    <t>МБДОУ ДС 25</t>
  </si>
  <si>
    <t>МБДОУ ДС 26</t>
  </si>
  <si>
    <t>МБДОУ ДС 27</t>
  </si>
  <si>
    <t>МБДОУ ДС 28</t>
  </si>
  <si>
    <t>МБДОУ ДС 29</t>
  </si>
  <si>
    <t>МБДОУ ДС 30</t>
  </si>
  <si>
    <t>МБДОУ ДС 31</t>
  </si>
  <si>
    <t>МБДОУ ДС 32</t>
  </si>
  <si>
    <t>МБДОУ ДС 33</t>
  </si>
  <si>
    <t>МБДОУ ДС 34</t>
  </si>
  <si>
    <t>МБДОУ ДС 35</t>
  </si>
  <si>
    <t>МБДОУ ДС 36</t>
  </si>
  <si>
    <t>МБДОУ ДС 37</t>
  </si>
  <si>
    <t>МБДОУ ДС 38</t>
  </si>
  <si>
    <t>МБДОУ ДС 39</t>
  </si>
  <si>
    <t>МБДОУ ДС 40</t>
  </si>
  <si>
    <t>МБДОУ ДС 41</t>
  </si>
  <si>
    <t>МБДОУ ДС 42</t>
  </si>
  <si>
    <t>МБДОУ ДС 43</t>
  </si>
  <si>
    <t>МБДОУ ДС 44</t>
  </si>
  <si>
    <t>МБДОУ ДС 45</t>
  </si>
  <si>
    <t>МБДОУ ДС 47</t>
  </si>
  <si>
    <t>МБДОУ ДС 48</t>
  </si>
  <si>
    <t>МБДОУ ДС 49</t>
  </si>
  <si>
    <t>МБДОУ ДС 50</t>
  </si>
  <si>
    <t>МБДОУ ДС 51</t>
  </si>
  <si>
    <t>МБДОУ ДС 52</t>
  </si>
  <si>
    <t>МБДОУ  ДС 1</t>
  </si>
  <si>
    <t>МБДОУ ДС 9</t>
  </si>
  <si>
    <t>МАДОУ ДС 4</t>
  </si>
  <si>
    <t>МАДОУ ДС 12</t>
  </si>
  <si>
    <t>МАОУ ДО  «ООЦ"</t>
  </si>
  <si>
    <t>МБОУ  «Вечерняя СОШ»</t>
  </si>
  <si>
    <t>МБУ ДО  «ДЮСШ»</t>
  </si>
  <si>
    <t>МБУ ДО  «ЦДЮТиЭ»</t>
  </si>
  <si>
    <t>МБУ ДО  «ДМЦ им.кап 3 ранга А.Ф.Ермоленко»</t>
  </si>
  <si>
    <t>МБУ ДО  «ЦДТ»</t>
  </si>
  <si>
    <t>МБУ ДО  «ЭБЦ»</t>
  </si>
  <si>
    <t>МКУ  «ЦУМТБО»</t>
  </si>
  <si>
    <t>МБУ  «Спортивная школа "Виктория», в т.ч.:</t>
  </si>
  <si>
    <t>С/к  «Олимп»</t>
  </si>
  <si>
    <t>МКУ  «РМЦ  «Доверие»</t>
  </si>
  <si>
    <t>МКУ  «Единая Служба Заказчика»</t>
  </si>
  <si>
    <t>МБУК  «Районный дом культуры»</t>
  </si>
  <si>
    <t>МБУК  «Межпоселенческая библиотека»</t>
  </si>
  <si>
    <t>МКУ  «Маттехобеспечение»</t>
  </si>
  <si>
    <t>МКУ  «Аварийно-спасательная служба ТР»</t>
  </si>
  <si>
    <t>МБУ  «Центр физкультурно-массовой работы»</t>
  </si>
  <si>
    <t xml:space="preserve"> МКУ  «Управление по делам ГО и ЧС ТР», в т.ч.:</t>
  </si>
  <si>
    <t>МБУ  «Спортивная школа "Виктория»</t>
  </si>
  <si>
    <t xml:space="preserve">МКУ  «Единая Служба Заказчика» </t>
  </si>
  <si>
    <t>МКУ  «Управление по делам ГО и ЧС ТР»</t>
  </si>
  <si>
    <t xml:space="preserve"> МБДОУ ДС 3</t>
  </si>
  <si>
    <t>МБДОУ ДС 8</t>
  </si>
  <si>
    <t>Приложение 3</t>
  </si>
  <si>
    <t>Приложение 4</t>
  </si>
  <si>
    <t>МКУ «Управление по делам ГО и ЧС»</t>
  </si>
  <si>
    <t>МАОУ ДО «ООЦ»</t>
  </si>
  <si>
    <t>МКУ «Управление по делам ГО и ЧС», в т.ч.:</t>
  </si>
  <si>
    <t xml:space="preserve"> МБОУ СОШ 16</t>
  </si>
  <si>
    <t>Приложение 5</t>
  </si>
  <si>
    <t>Приложение 6</t>
  </si>
  <si>
    <t xml:space="preserve">МКУ «Единая Служба Заказчика» </t>
  </si>
  <si>
    <t>МБУ ДО «ДМЦ им.кап. 3 ранга А.Ф.Ермоленко»</t>
  </si>
  <si>
    <t>МКУ «Управление по делам ГО и ЧС ТР», в т.ч.:</t>
  </si>
  <si>
    <t>МБУ "Спортивная школа "Виктория»</t>
  </si>
  <si>
    <t>МБУ "Центр физкультурно-массовой работы»</t>
  </si>
  <si>
    <t>МБДОУ ДС11</t>
  </si>
  <si>
    <t>Приложение 7</t>
  </si>
  <si>
    <t>Приложение 8</t>
  </si>
  <si>
    <t>Приложение 9</t>
  </si>
  <si>
    <t>г. Темрюк, ул. Таманская, 58</t>
  </si>
  <si>
    <t>МБОУ СОШ 19</t>
  </si>
  <si>
    <t>МКУ РМЦ "Доверие"</t>
  </si>
  <si>
    <t>2025 год</t>
  </si>
  <si>
    <t xml:space="preserve">               Темрюкский муниципальный район</t>
  </si>
  <si>
    <t>Краснодарского края</t>
  </si>
  <si>
    <t>потребления электроэнергии (кВт.) на 2026 год</t>
  </si>
  <si>
    <t>Темрюкский муниципальный район</t>
  </si>
  <si>
    <t xml:space="preserve">             Темрюкский муниципальный район</t>
  </si>
  <si>
    <t>потребления газа (тыс. м. куб.) на 2026 год по согласованным объемам</t>
  </si>
  <si>
    <t xml:space="preserve">Краснодарского края </t>
  </si>
  <si>
    <t xml:space="preserve"> Краснодарского края</t>
  </si>
  <si>
    <t xml:space="preserve">             от_______________  № _______________</t>
  </si>
  <si>
    <t xml:space="preserve">                         потребления воды (м. куб.) на 2026 год</t>
  </si>
  <si>
    <t>потребления теплоэнергии (Гкал.) на 2026 год</t>
  </si>
  <si>
    <t>потребления коммунальных услуг по горячему водоснабжению (Гкал.) на 2026 год</t>
  </si>
  <si>
    <t>потребления коммунальных услуг по  водоотведению (м. куб.) на 2026 год</t>
  </si>
  <si>
    <t>потребления коммунальных услуг по негативному воздействию сточных вод на централизованную систему водоотведения (м. куб.) на 2026 год</t>
  </si>
  <si>
    <t>потребления коммунальных услуг по твердым коммунальным отходам (м. куб.) на 2026 год</t>
  </si>
  <si>
    <t xml:space="preserve">                             на вывоз жидких бытовых отходов (м. куб.) на 2026 год</t>
  </si>
  <si>
    <t xml:space="preserve">                                Сравнительный анализ запрашиваемых лимитов на 2026 год                               к утвержденным лимитам на 2025 год</t>
  </si>
  <si>
    <t>2026 год</t>
  </si>
  <si>
    <t>Темп роста 2026 год к 2025 году,%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</si>
</sst>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"/>
  </numFmts>
  <fonts count="57" x14ac:knownFonts="1">
    <font>
      <sz val="11"/>
      <color theme="1"/>
      <name val="Times New Roman"/>
      <family val="2"/>
      <scheme val="minor"/>
    </font>
    <font>
      <sz val="11"/>
      <color theme="1"/>
      <name val="Times New Roman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4"/>
      <name val="Arial Cyr"/>
      <charset val="204"/>
    </font>
    <font>
      <b/>
      <sz val="12"/>
      <color indexed="8"/>
      <name val="Arial"/>
      <family val="2"/>
    </font>
    <font>
      <b/>
      <sz val="10"/>
      <name val="Arial Cyr"/>
      <charset val="204"/>
    </font>
    <font>
      <sz val="16"/>
      <name val="Arial Cyr"/>
      <charset val="204"/>
    </font>
    <font>
      <sz val="10"/>
      <color indexed="8"/>
      <name val="Arial Cyr"/>
      <charset val="204"/>
    </font>
    <font>
      <b/>
      <sz val="16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color theme="1"/>
      <name val="Times New Roman"/>
      <family val="2"/>
      <scheme val="minor"/>
    </font>
    <font>
      <sz val="8"/>
      <name val="Arial"/>
      <family val="2"/>
    </font>
    <font>
      <b/>
      <sz val="11"/>
      <color theme="1"/>
      <name val="Times New Roman"/>
      <family val="1"/>
      <charset val="204"/>
      <scheme val="minor"/>
    </font>
    <font>
      <sz val="11"/>
      <color theme="1"/>
      <name val="Times New Roman"/>
      <family val="2"/>
      <scheme val="minor"/>
    </font>
    <font>
      <sz val="14"/>
      <color theme="1"/>
      <name val="Times New Roman"/>
      <family val="1"/>
      <charset val="204"/>
      <scheme val="minor"/>
    </font>
    <font>
      <b/>
      <sz val="18"/>
      <name val="Times New Roman"/>
      <family val="1"/>
      <charset val="204"/>
    </font>
    <font>
      <b/>
      <sz val="18"/>
      <color theme="1"/>
      <name val="Times New Roman"/>
      <family val="1"/>
      <charset val="204"/>
      <scheme val="minor"/>
    </font>
    <font>
      <sz val="18"/>
      <color theme="1"/>
      <name val="Times New Roman"/>
      <family val="1"/>
      <charset val="204"/>
      <scheme val="minor"/>
    </font>
    <font>
      <b/>
      <sz val="16"/>
      <color theme="1"/>
      <name val="Times New Roman"/>
      <family val="1"/>
      <charset val="204"/>
      <scheme val="minor"/>
    </font>
    <font>
      <sz val="16"/>
      <color theme="1"/>
      <name val="Times New Roman"/>
      <family val="1"/>
      <charset val="204"/>
      <scheme val="minor"/>
    </font>
    <font>
      <sz val="12"/>
      <color theme="1"/>
      <name val="Times New Roman"/>
      <family val="2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  <scheme val="minor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  <scheme val="major"/>
    </font>
    <font>
      <sz val="12"/>
      <color indexed="8"/>
      <name val="Times New Roman"/>
      <family val="1"/>
      <charset val="204"/>
      <scheme val="major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  <scheme val="minor"/>
    </font>
    <font>
      <sz val="10"/>
      <name val="Arial Narrow"/>
      <family val="2"/>
      <charset val="204"/>
    </font>
    <font>
      <sz val="12"/>
      <name val="Times New Roman"/>
      <family val="1"/>
      <charset val="204"/>
      <scheme val="minor"/>
    </font>
    <font>
      <sz val="11"/>
      <color indexed="8"/>
      <name val="Times New Roman"/>
      <family val="1"/>
      <charset val="204"/>
      <scheme val="major"/>
    </font>
    <font>
      <sz val="11"/>
      <color indexed="8"/>
      <name val="Times New Roman"/>
      <family val="1"/>
      <charset val="204"/>
    </font>
    <font>
      <b/>
      <sz val="11"/>
      <color theme="1"/>
      <name val="Times New Roman"/>
      <family val="2"/>
      <scheme val="minor"/>
    </font>
    <font>
      <b/>
      <sz val="11"/>
      <name val="Times New Roman"/>
      <family val="2"/>
    </font>
    <font>
      <sz val="11"/>
      <name val="Times New Roman"/>
      <family val="2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  <scheme val="minor"/>
    </font>
    <font>
      <sz val="12"/>
      <color theme="1"/>
      <name val="Times New Roman"/>
      <family val="1"/>
      <charset val="204"/>
      <scheme val="minor"/>
    </font>
    <font>
      <sz val="12"/>
      <color theme="1" tint="0.14999847407452621"/>
      <name val="Times New Roman"/>
      <family val="1"/>
      <charset val="204"/>
    </font>
    <font>
      <sz val="16"/>
      <color theme="1"/>
      <name val="Times New Roman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6">
    <xf numFmtId="0" fontId="0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0" fontId="1" fillId="0" borderId="0"/>
    <xf numFmtId="0" fontId="25" fillId="0" borderId="0"/>
    <xf numFmtId="0" fontId="25" fillId="0" borderId="0"/>
    <xf numFmtId="0" fontId="22" fillId="0" borderId="0"/>
    <xf numFmtId="0" fontId="27" fillId="0" borderId="0"/>
    <xf numFmtId="0" fontId="45" fillId="0" borderId="0"/>
  </cellStyleXfs>
  <cellXfs count="389">
    <xf numFmtId="0" fontId="0" fillId="0" borderId="0" xfId="0"/>
    <xf numFmtId="0" fontId="2" fillId="0" borderId="0" xfId="0" applyFont="1" applyAlignment="1">
      <alignment horizontal="justify" shrinkToFit="1"/>
    </xf>
    <xf numFmtId="0" fontId="3" fillId="0" borderId="0" xfId="0" applyFont="1" applyAlignment="1">
      <alignment shrinkToFit="1"/>
    </xf>
    <xf numFmtId="0" fontId="4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vertical="top"/>
    </xf>
    <xf numFmtId="0" fontId="3" fillId="0" borderId="0" xfId="0" applyFont="1" applyBorder="1"/>
    <xf numFmtId="0" fontId="12" fillId="0" borderId="0" xfId="0" applyFont="1"/>
    <xf numFmtId="0" fontId="13" fillId="0" borderId="0" xfId="0" applyFont="1"/>
    <xf numFmtId="164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Border="1"/>
    <xf numFmtId="0" fontId="6" fillId="2" borderId="0" xfId="0" applyFont="1" applyFill="1" applyAlignment="1">
      <alignment horizontal="justify" shrinkToFit="1"/>
    </xf>
    <xf numFmtId="0" fontId="3" fillId="2" borderId="0" xfId="0" applyFont="1" applyFill="1"/>
    <xf numFmtId="0" fontId="3" fillId="2" borderId="0" xfId="0" applyFont="1" applyFill="1" applyAlignment="1">
      <alignment shrinkToFit="1"/>
    </xf>
    <xf numFmtId="0" fontId="3" fillId="2" borderId="0" xfId="0" applyFont="1" applyFill="1" applyAlignment="1">
      <alignment horizontal="center" shrinkToFit="1"/>
    </xf>
    <xf numFmtId="0" fontId="4" fillId="0" borderId="0" xfId="0" applyFont="1" applyAlignment="1">
      <alignment horizontal="center" vertical="center"/>
    </xf>
    <xf numFmtId="0" fontId="8" fillId="0" borderId="0" xfId="0" applyFont="1"/>
    <xf numFmtId="49" fontId="0" fillId="0" borderId="0" xfId="0" applyNumberFormat="1"/>
    <xf numFmtId="0" fontId="16" fillId="0" borderId="0" xfId="0" applyFont="1"/>
    <xf numFmtId="0" fontId="16" fillId="0" borderId="0" xfId="0" applyFont="1" applyAlignment="1">
      <alignment vertical="top"/>
    </xf>
    <xf numFmtId="0" fontId="0" fillId="0" borderId="1" xfId="0" applyBorder="1" applyAlignment="1">
      <alignment horizontal="center"/>
    </xf>
    <xf numFmtId="0" fontId="12" fillId="0" borderId="0" xfId="0" applyFont="1" applyAlignment="1">
      <alignment horizontal="center"/>
    </xf>
    <xf numFmtId="0" fontId="19" fillId="0" borderId="0" xfId="0" applyFont="1"/>
    <xf numFmtId="0" fontId="20" fillId="0" borderId="0" xfId="0" applyFont="1"/>
    <xf numFmtId="0" fontId="22" fillId="0" borderId="0" xfId="2"/>
    <xf numFmtId="0" fontId="3" fillId="0" borderId="0" xfId="2" applyFont="1" applyAlignment="1">
      <alignment shrinkToFit="1"/>
    </xf>
    <xf numFmtId="0" fontId="3" fillId="0" borderId="0" xfId="2" applyFont="1"/>
    <xf numFmtId="0" fontId="8" fillId="0" borderId="0" xfId="2" applyFont="1" applyBorder="1"/>
    <xf numFmtId="0" fontId="8" fillId="0" borderId="0" xfId="2" applyFont="1"/>
    <xf numFmtId="0" fontId="2" fillId="0" borderId="0" xfId="2" applyFont="1" applyAlignment="1">
      <alignment horizontal="justify" shrinkToFit="1"/>
    </xf>
    <xf numFmtId="0" fontId="12" fillId="0" borderId="0" xfId="2" applyFont="1"/>
    <xf numFmtId="0" fontId="3" fillId="0" borderId="0" xfId="2" applyFont="1" applyBorder="1" applyAlignment="1">
      <alignment horizontal="center" vertical="center"/>
    </xf>
    <xf numFmtId="0" fontId="13" fillId="0" borderId="0" xfId="2" applyFont="1"/>
    <xf numFmtId="0" fontId="3" fillId="0" borderId="0" xfId="2" applyFont="1" applyBorder="1"/>
    <xf numFmtId="0" fontId="0" fillId="0" borderId="0" xfId="0" applyBorder="1"/>
    <xf numFmtId="0" fontId="16" fillId="0" borderId="0" xfId="0" applyFont="1" applyBorder="1" applyAlignment="1">
      <alignment vertical="top"/>
    </xf>
    <xf numFmtId="0" fontId="0" fillId="0" borderId="0" xfId="0" applyBorder="1" applyAlignment="1">
      <alignment horizontal="center"/>
    </xf>
    <xf numFmtId="0" fontId="4" fillId="0" borderId="0" xfId="0" applyFont="1" applyFill="1"/>
    <xf numFmtId="0" fontId="3" fillId="0" borderId="0" xfId="0" applyFont="1" applyFill="1"/>
    <xf numFmtId="0" fontId="3" fillId="0" borderId="0" xfId="0" applyFont="1" applyFill="1" applyAlignment="1">
      <alignment shrinkToFit="1"/>
    </xf>
    <xf numFmtId="0" fontId="3" fillId="0" borderId="0" xfId="0" applyFont="1" applyFill="1" applyAlignment="1">
      <alignment horizontal="center"/>
    </xf>
    <xf numFmtId="0" fontId="12" fillId="0" borderId="0" xfId="0" applyFont="1" applyFill="1"/>
    <xf numFmtId="0" fontId="9" fillId="0" borderId="0" xfId="0" applyFont="1" applyFill="1" applyBorder="1" applyAlignment="1">
      <alignment vertical="top" wrapText="1"/>
    </xf>
    <xf numFmtId="0" fontId="0" fillId="0" borderId="0" xfId="0" applyFill="1"/>
    <xf numFmtId="0" fontId="4" fillId="0" borderId="0" xfId="0" applyFont="1" applyFill="1" applyBorder="1" applyAlignment="1"/>
    <xf numFmtId="0" fontId="22" fillId="0" borderId="0" xfId="2" applyFill="1"/>
    <xf numFmtId="0" fontId="4" fillId="0" borderId="0" xfId="2" applyFont="1" applyFill="1"/>
    <xf numFmtId="0" fontId="18" fillId="0" borderId="0" xfId="0" applyFont="1" applyFill="1"/>
    <xf numFmtId="0" fontId="18" fillId="0" borderId="0" xfId="0" applyFont="1" applyFill="1" applyBorder="1"/>
    <xf numFmtId="0" fontId="0" fillId="0" borderId="0" xfId="0" applyFill="1" applyBorder="1"/>
    <xf numFmtId="0" fontId="0" fillId="0" borderId="0" xfId="0" applyFill="1" applyAlignment="1">
      <alignment vertical="center"/>
    </xf>
    <xf numFmtId="0" fontId="4" fillId="0" borderId="0" xfId="0" applyFont="1" applyFill="1"/>
    <xf numFmtId="0" fontId="4" fillId="0" borderId="0" xfId="0" applyFont="1" applyFill="1" applyBorder="1" applyAlignment="1">
      <alignment vertical="top" wrapText="1"/>
    </xf>
    <xf numFmtId="2" fontId="10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/>
    <xf numFmtId="0" fontId="8" fillId="0" borderId="0" xfId="0" applyFont="1" applyFill="1" applyBorder="1"/>
    <xf numFmtId="0" fontId="3" fillId="0" borderId="0" xfId="0" applyFont="1" applyFill="1" applyBorder="1"/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 wrapText="1"/>
    </xf>
    <xf numFmtId="2" fontId="10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 wrapText="1"/>
    </xf>
    <xf numFmtId="2" fontId="10" fillId="0" borderId="0" xfId="0" applyNumberFormat="1" applyFont="1" applyFill="1" applyBorder="1" applyAlignment="1">
      <alignment horizontal="center" vertical="center" wrapText="1"/>
    </xf>
    <xf numFmtId="0" fontId="26" fillId="0" borderId="0" xfId="0" applyFont="1" applyFill="1"/>
    <xf numFmtId="0" fontId="4" fillId="0" borderId="0" xfId="0" applyFont="1" applyFill="1" applyAlignment="1">
      <alignment horizontal="center" vertical="center"/>
    </xf>
    <xf numFmtId="0" fontId="24" fillId="0" borderId="0" xfId="0" applyFont="1" applyFill="1"/>
    <xf numFmtId="0" fontId="4" fillId="3" borderId="0" xfId="0" applyFont="1" applyFill="1"/>
    <xf numFmtId="2" fontId="5" fillId="0" borderId="6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0" fillId="0" borderId="0" xfId="0" applyAlignment="1"/>
    <xf numFmtId="0" fontId="11" fillId="0" borderId="0" xfId="0" applyFont="1" applyFill="1" applyBorder="1" applyAlignment="1">
      <alignment horizontal="left" vertical="center" wrapText="1"/>
    </xf>
    <xf numFmtId="0" fontId="3" fillId="0" borderId="0" xfId="2" applyFont="1" applyAlignment="1">
      <alignment horizontal="center" vertical="center"/>
    </xf>
    <xf numFmtId="0" fontId="4" fillId="0" borderId="0" xfId="0" applyFont="1" applyBorder="1" applyAlignment="1"/>
    <xf numFmtId="0" fontId="13" fillId="0" borderId="0" xfId="0" applyFont="1" applyBorder="1"/>
    <xf numFmtId="164" fontId="10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Border="1"/>
    <xf numFmtId="0" fontId="12" fillId="0" borderId="0" xfId="0" applyFont="1" applyFill="1" applyAlignment="1">
      <alignment shrinkToFit="1"/>
    </xf>
    <xf numFmtId="0" fontId="5" fillId="0" borderId="0" xfId="0" applyFont="1" applyFill="1"/>
    <xf numFmtId="1" fontId="5" fillId="0" borderId="0" xfId="2" applyNumberFormat="1" applyFont="1" applyFill="1" applyBorder="1" applyAlignment="1">
      <alignment horizontal="center" vertical="center"/>
    </xf>
    <xf numFmtId="1" fontId="5" fillId="0" borderId="0" xfId="2" applyNumberFormat="1" applyFont="1" applyFill="1" applyBorder="1" applyAlignment="1">
      <alignment horizontal="left" vertical="center" wrapText="1"/>
    </xf>
    <xf numFmtId="164" fontId="5" fillId="0" borderId="0" xfId="2" applyNumberFormat="1" applyFont="1" applyFill="1" applyBorder="1" applyAlignment="1">
      <alignment horizontal="center" vertical="center" wrapText="1"/>
    </xf>
    <xf numFmtId="2" fontId="5" fillId="0" borderId="6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right"/>
    </xf>
    <xf numFmtId="0" fontId="3" fillId="0" borderId="0" xfId="0" applyFont="1" applyAlignment="1"/>
    <xf numFmtId="0" fontId="28" fillId="0" borderId="0" xfId="0" applyFont="1" applyAlignment="1"/>
    <xf numFmtId="0" fontId="3" fillId="0" borderId="0" xfId="0" applyFont="1" applyAlignment="1">
      <alignment horizontal="right"/>
    </xf>
    <xf numFmtId="0" fontId="3" fillId="2" borderId="0" xfId="0" applyFont="1" applyFill="1" applyAlignment="1">
      <alignment horizontal="center"/>
    </xf>
    <xf numFmtId="0" fontId="3" fillId="0" borderId="0" xfId="0" applyFont="1" applyFill="1" applyBorder="1" applyAlignment="1">
      <alignment horizontal="right"/>
    </xf>
    <xf numFmtId="0" fontId="12" fillId="0" borderId="0" xfId="0" applyFont="1" applyFill="1" applyAlignment="1">
      <alignment horizontal="right"/>
    </xf>
    <xf numFmtId="0" fontId="4" fillId="0" borderId="6" xfId="0" applyFont="1" applyFill="1" applyBorder="1"/>
    <xf numFmtId="2" fontId="10" fillId="0" borderId="6" xfId="0" applyNumberFormat="1" applyFont="1" applyFill="1" applyBorder="1" applyAlignment="1">
      <alignment horizontal="center" vertical="center" wrapText="1"/>
    </xf>
    <xf numFmtId="0" fontId="39" fillId="0" borderId="0" xfId="0" applyFont="1" applyFill="1"/>
    <xf numFmtId="0" fontId="4" fillId="0" borderId="0" xfId="0" applyFont="1" applyFill="1" applyAlignment="1">
      <alignment horizontal="center" vertical="center" wrapText="1"/>
    </xf>
    <xf numFmtId="0" fontId="12" fillId="0" borderId="0" xfId="0" applyFont="1" applyFill="1" applyBorder="1"/>
    <xf numFmtId="0" fontId="2" fillId="2" borderId="0" xfId="0" applyFont="1" applyFill="1" applyAlignment="1">
      <alignment horizontal="justify" shrinkToFit="1"/>
    </xf>
    <xf numFmtId="0" fontId="4" fillId="2" borderId="0" xfId="0" applyFont="1" applyFill="1"/>
    <xf numFmtId="0" fontId="5" fillId="2" borderId="0" xfId="0" applyFont="1" applyFill="1"/>
    <xf numFmtId="0" fontId="3" fillId="2" borderId="0" xfId="0" applyFont="1" applyFill="1" applyAlignment="1">
      <alignment vertical="top"/>
    </xf>
    <xf numFmtId="0" fontId="0" fillId="2" borderId="0" xfId="0" applyFill="1"/>
    <xf numFmtId="0" fontId="4" fillId="2" borderId="0" xfId="0" applyFont="1" applyFill="1" applyBorder="1" applyAlignment="1">
      <alignment vertical="top" wrapText="1"/>
    </xf>
    <xf numFmtId="2" fontId="5" fillId="2" borderId="6" xfId="0" applyNumberFormat="1" applyFont="1" applyFill="1" applyBorder="1" applyAlignment="1">
      <alignment horizontal="center" vertical="center" wrapText="1"/>
    </xf>
    <xf numFmtId="2" fontId="5" fillId="2" borderId="0" xfId="0" applyNumberFormat="1" applyFont="1" applyFill="1" applyBorder="1" applyAlignment="1">
      <alignment horizontal="center" vertical="center" wrapText="1"/>
    </xf>
    <xf numFmtId="0" fontId="35" fillId="2" borderId="0" xfId="0" applyFont="1" applyFill="1" applyBorder="1" applyAlignment="1">
      <alignment vertical="top" wrapText="1"/>
    </xf>
    <xf numFmtId="0" fontId="35" fillId="2" borderId="0" xfId="0" applyFont="1" applyFill="1"/>
    <xf numFmtId="0" fontId="36" fillId="2" borderId="0" xfId="0" applyFont="1" applyFill="1" applyBorder="1" applyAlignment="1">
      <alignment vertical="center" wrapText="1"/>
    </xf>
    <xf numFmtId="0" fontId="35" fillId="2" borderId="0" xfId="0" applyFont="1" applyFill="1" applyAlignment="1">
      <alignment vertical="center"/>
    </xf>
    <xf numFmtId="0" fontId="36" fillId="2" borderId="0" xfId="0" applyFont="1" applyFill="1"/>
    <xf numFmtId="0" fontId="39" fillId="2" borderId="0" xfId="0" applyFont="1" applyFill="1"/>
    <xf numFmtId="0" fontId="10" fillId="2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left" vertical="center" wrapText="1"/>
    </xf>
    <xf numFmtId="2" fontId="10" fillId="2" borderId="0" xfId="0" applyNumberFormat="1" applyFont="1" applyFill="1" applyBorder="1" applyAlignment="1">
      <alignment horizontal="center" vertical="center" wrapText="1"/>
    </xf>
    <xf numFmtId="0" fontId="12" fillId="2" borderId="0" xfId="0" applyFont="1" applyFill="1" applyBorder="1"/>
    <xf numFmtId="0" fontId="12" fillId="2" borderId="0" xfId="0" applyFont="1" applyFill="1"/>
    <xf numFmtId="0" fontId="12" fillId="2" borderId="0" xfId="0" applyFont="1" applyFill="1" applyAlignment="1">
      <alignment vertical="center"/>
    </xf>
    <xf numFmtId="0" fontId="13" fillId="2" borderId="0" xfId="0" applyFont="1" applyFill="1"/>
    <xf numFmtId="0" fontId="11" fillId="0" borderId="0" xfId="0" applyFont="1" applyFill="1" applyAlignment="1">
      <alignment horizontal="justify" shrinkToFit="1"/>
    </xf>
    <xf numFmtId="0" fontId="4" fillId="0" borderId="0" xfId="0" applyFont="1" applyFill="1" applyAlignment="1">
      <alignment shrinkToFit="1"/>
    </xf>
    <xf numFmtId="0" fontId="3" fillId="0" borderId="0" xfId="0" applyFont="1" applyFill="1" applyAlignment="1">
      <alignment vertical="top"/>
    </xf>
    <xf numFmtId="0" fontId="14" fillId="0" borderId="0" xfId="0" applyFont="1" applyFill="1"/>
    <xf numFmtId="0" fontId="14" fillId="0" borderId="0" xfId="0" applyFont="1" applyFill="1" applyBorder="1" applyAlignment="1"/>
    <xf numFmtId="0" fontId="13" fillId="0" borderId="0" xfId="0" applyFont="1" applyFill="1"/>
    <xf numFmtId="0" fontId="12" fillId="0" borderId="0" xfId="0" applyFont="1" applyFill="1" applyAlignment="1"/>
    <xf numFmtId="0" fontId="5" fillId="0" borderId="0" xfId="0" applyFont="1" applyFill="1" applyAlignment="1">
      <alignment shrinkToFit="1"/>
    </xf>
    <xf numFmtId="0" fontId="14" fillId="0" borderId="0" xfId="0" applyFont="1" applyFill="1" applyBorder="1" applyAlignment="1">
      <alignment horizontal="left"/>
    </xf>
    <xf numFmtId="0" fontId="12" fillId="0" borderId="0" xfId="0" applyFont="1" applyFill="1" applyBorder="1" applyAlignment="1">
      <alignment horizontal="left"/>
    </xf>
    <xf numFmtId="0" fontId="14" fillId="0" borderId="0" xfId="0" applyFont="1" applyFill="1" applyAlignment="1"/>
    <xf numFmtId="0" fontId="31" fillId="0" borderId="0" xfId="0" applyFont="1" applyFill="1" applyAlignment="1"/>
    <xf numFmtId="0" fontId="12" fillId="0" borderId="9" xfId="0" applyFont="1" applyFill="1" applyBorder="1" applyAlignment="1">
      <alignment horizontal="left"/>
    </xf>
    <xf numFmtId="0" fontId="14" fillId="0" borderId="9" xfId="0" applyFont="1" applyFill="1" applyBorder="1" applyAlignment="1">
      <alignment horizontal="left"/>
    </xf>
    <xf numFmtId="0" fontId="16" fillId="0" borderId="0" xfId="0" applyFont="1" applyAlignment="1">
      <alignment horizontal="right"/>
    </xf>
    <xf numFmtId="49" fontId="0" fillId="0" borderId="0" xfId="0" applyNumberFormat="1" applyFill="1"/>
    <xf numFmtId="49" fontId="17" fillId="0" borderId="0" xfId="0" applyNumberFormat="1" applyFont="1" applyFill="1" applyAlignment="1">
      <alignment horizontal="justify" shrinkToFit="1"/>
    </xf>
    <xf numFmtId="49" fontId="0" fillId="0" borderId="0" xfId="0" applyNumberFormat="1" applyFill="1" applyAlignment="1">
      <alignment shrinkToFit="1"/>
    </xf>
    <xf numFmtId="49" fontId="3" fillId="0" borderId="0" xfId="0" applyNumberFormat="1" applyFont="1" applyFill="1" applyAlignment="1">
      <alignment shrinkToFit="1"/>
    </xf>
    <xf numFmtId="0" fontId="16" fillId="0" borderId="0" xfId="0" applyFont="1" applyFill="1" applyAlignment="1">
      <alignment vertical="top"/>
    </xf>
    <xf numFmtId="0" fontId="0" fillId="0" borderId="3" xfId="0" applyFill="1" applyBorder="1" applyAlignment="1">
      <alignment horizontal="center"/>
    </xf>
    <xf numFmtId="0" fontId="28" fillId="0" borderId="0" xfId="0" applyFont="1" applyAlignment="1">
      <alignment horizontal="right"/>
    </xf>
    <xf numFmtId="1" fontId="4" fillId="2" borderId="0" xfId="0" applyNumberFormat="1" applyFont="1" applyFill="1"/>
    <xf numFmtId="9" fontId="4" fillId="2" borderId="0" xfId="0" applyNumberFormat="1" applyFont="1" applyFill="1"/>
    <xf numFmtId="0" fontId="26" fillId="0" borderId="0" xfId="0" applyFont="1"/>
    <xf numFmtId="0" fontId="42" fillId="2" borderId="0" xfId="0" applyFont="1" applyFill="1" applyBorder="1" applyAlignment="1">
      <alignment vertical="top" wrapText="1"/>
    </xf>
    <xf numFmtId="0" fontId="43" fillId="2" borderId="0" xfId="0" applyFont="1" applyFill="1"/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Fill="1" applyBorder="1" applyAlignment="1"/>
    <xf numFmtId="0" fontId="3" fillId="0" borderId="0" xfId="0" applyFont="1" applyFill="1" applyAlignment="1">
      <alignment horizontal="center" vertical="top"/>
    </xf>
    <xf numFmtId="0" fontId="0" fillId="0" borderId="0" xfId="0" applyAlignment="1">
      <alignment horizontal="right"/>
    </xf>
    <xf numFmtId="0" fontId="26" fillId="0" borderId="1" xfId="0" applyFont="1" applyBorder="1"/>
    <xf numFmtId="0" fontId="0" fillId="0" borderId="1" xfId="0" applyBorder="1"/>
    <xf numFmtId="0" fontId="12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1" xfId="0" applyFont="1" applyBorder="1" applyAlignment="1">
      <alignment horizontal="center"/>
    </xf>
    <xf numFmtId="9" fontId="49" fillId="0" borderId="1" xfId="0" applyNumberFormat="1" applyFont="1" applyBorder="1"/>
    <xf numFmtId="1" fontId="51" fillId="2" borderId="1" xfId="0" applyNumberFormat="1" applyFont="1" applyFill="1" applyBorder="1"/>
    <xf numFmtId="9" fontId="0" fillId="0" borderId="1" xfId="0" applyNumberFormat="1" applyFont="1" applyBorder="1"/>
    <xf numFmtId="0" fontId="0" fillId="0" borderId="1" xfId="0" applyFont="1" applyBorder="1"/>
    <xf numFmtId="0" fontId="49" fillId="0" borderId="1" xfId="0" applyFont="1" applyBorder="1"/>
    <xf numFmtId="1" fontId="50" fillId="2" borderId="1" xfId="0" applyNumberFormat="1" applyFont="1" applyFill="1" applyBorder="1"/>
    <xf numFmtId="1" fontId="0" fillId="0" borderId="1" xfId="0" applyNumberFormat="1" applyFont="1" applyBorder="1"/>
    <xf numFmtId="1" fontId="49" fillId="0" borderId="1" xfId="0" applyNumberFormat="1" applyFont="1" applyBorder="1"/>
    <xf numFmtId="0" fontId="0" fillId="0" borderId="0" xfId="0" applyFont="1"/>
    <xf numFmtId="0" fontId="0" fillId="0" borderId="1" xfId="0" applyFont="1" applyBorder="1" applyAlignment="1">
      <alignment horizontal="center" wrapText="1"/>
    </xf>
    <xf numFmtId="0" fontId="26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0" fontId="49" fillId="4" borderId="1" xfId="0" applyFont="1" applyFill="1" applyBorder="1"/>
    <xf numFmtId="1" fontId="50" fillId="4" borderId="1" xfId="0" applyNumberFormat="1" applyFont="1" applyFill="1" applyBorder="1"/>
    <xf numFmtId="9" fontId="49" fillId="4" borderId="1" xfId="0" applyNumberFormat="1" applyFont="1" applyFill="1" applyBorder="1"/>
    <xf numFmtId="0" fontId="26" fillId="4" borderId="1" xfId="0" applyFont="1" applyFill="1" applyBorder="1" applyAlignment="1">
      <alignment vertical="center"/>
    </xf>
    <xf numFmtId="0" fontId="44" fillId="4" borderId="1" xfId="0" applyFont="1" applyFill="1" applyBorder="1" applyAlignment="1">
      <alignment vertical="center"/>
    </xf>
    <xf numFmtId="0" fontId="12" fillId="0" borderId="0" xfId="0" applyFont="1" applyFill="1" applyAlignment="1">
      <alignment horizontal="left"/>
    </xf>
    <xf numFmtId="0" fontId="12" fillId="0" borderId="0" xfId="0" applyFont="1" applyFill="1" applyAlignment="1">
      <alignment horizontal="center"/>
    </xf>
    <xf numFmtId="0" fontId="12" fillId="2" borderId="0" xfId="0" applyFont="1" applyFill="1" applyAlignment="1">
      <alignment horizontal="center"/>
    </xf>
    <xf numFmtId="0" fontId="12" fillId="2" borderId="0" xfId="0" applyFont="1" applyFill="1" applyAlignment="1">
      <alignment horizontal="left" vertical="center"/>
    </xf>
    <xf numFmtId="0" fontId="12" fillId="2" borderId="0" xfId="0" applyFont="1" applyFill="1" applyAlignment="1">
      <alignment horizontal="center" vertical="center"/>
    </xf>
    <xf numFmtId="0" fontId="12" fillId="0" borderId="0" xfId="0" applyFont="1" applyAlignment="1">
      <alignment horizontal="center"/>
    </xf>
    <xf numFmtId="0" fontId="3" fillId="0" borderId="0" xfId="2" applyFont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left"/>
    </xf>
    <xf numFmtId="0" fontId="12" fillId="0" borderId="0" xfId="0" applyFont="1" applyAlignment="1">
      <alignment horizontal="left"/>
    </xf>
    <xf numFmtId="0" fontId="3" fillId="0" borderId="0" xfId="2" applyFont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12" fillId="2" borderId="0" xfId="0" applyFont="1" applyFill="1" applyAlignment="1">
      <alignment horizontal="left" shrinkToFit="1"/>
    </xf>
    <xf numFmtId="0" fontId="12" fillId="2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left"/>
    </xf>
    <xf numFmtId="0" fontId="12" fillId="0" borderId="0" xfId="0" applyFont="1" applyFill="1" applyBorder="1" applyAlignment="1">
      <alignment horizontal="left"/>
    </xf>
    <xf numFmtId="0" fontId="12" fillId="0" borderId="0" xfId="0" applyFont="1" applyFill="1" applyAlignment="1">
      <alignment horizontal="right"/>
    </xf>
    <xf numFmtId="0" fontId="12" fillId="0" borderId="0" xfId="0" applyFont="1" applyFill="1" applyBorder="1" applyAlignment="1"/>
    <xf numFmtId="0" fontId="1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2" fontId="52" fillId="0" borderId="6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6" fillId="3" borderId="1" xfId="0" applyFont="1" applyFill="1" applyBorder="1"/>
    <xf numFmtId="165" fontId="49" fillId="3" borderId="1" xfId="0" applyNumberFormat="1" applyFont="1" applyFill="1" applyBorder="1"/>
    <xf numFmtId="165" fontId="50" fillId="3" borderId="1" xfId="0" applyNumberFormat="1" applyFont="1" applyFill="1" applyBorder="1"/>
    <xf numFmtId="0" fontId="0" fillId="0" borderId="1" xfId="0" applyFont="1" applyFill="1" applyBorder="1"/>
    <xf numFmtId="0" fontId="49" fillId="0" borderId="1" xfId="0" applyFont="1" applyFill="1" applyBorder="1"/>
    <xf numFmtId="0" fontId="3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3" fillId="0" borderId="0" xfId="2" applyFont="1" applyFill="1" applyBorder="1"/>
    <xf numFmtId="0" fontId="3" fillId="0" borderId="0" xfId="2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justify" shrinkToFit="1"/>
    </xf>
    <xf numFmtId="0" fontId="12" fillId="0" borderId="0" xfId="0" applyFont="1" applyFill="1" applyAlignment="1">
      <alignment horizontal="center" shrinkToFit="1"/>
    </xf>
    <xf numFmtId="0" fontId="21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49" fillId="3" borderId="1" xfId="0" applyFont="1" applyFill="1" applyBorder="1"/>
    <xf numFmtId="2" fontId="49" fillId="3" borderId="1" xfId="0" applyNumberFormat="1" applyFont="1" applyFill="1" applyBorder="1"/>
    <xf numFmtId="0" fontId="7" fillId="0" borderId="1" xfId="0" applyFont="1" applyFill="1" applyBorder="1" applyAlignment="1">
      <alignment horizontal="center" vertical="center" wrapText="1"/>
    </xf>
    <xf numFmtId="165" fontId="0" fillId="0" borderId="1" xfId="0" applyNumberFormat="1" applyFont="1" applyBorder="1"/>
    <xf numFmtId="0" fontId="7" fillId="0" borderId="1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left"/>
    </xf>
    <xf numFmtId="0" fontId="12" fillId="0" borderId="0" xfId="0" applyFont="1" applyFill="1" applyAlignment="1">
      <alignment horizontal="left"/>
    </xf>
    <xf numFmtId="0" fontId="0" fillId="0" borderId="0" xfId="0" applyAlignment="1"/>
    <xf numFmtId="0" fontId="12" fillId="0" borderId="0" xfId="0" applyFont="1" applyFill="1" applyAlignment="1">
      <alignment horizontal="right"/>
    </xf>
    <xf numFmtId="0" fontId="12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Fill="1" applyBorder="1" applyAlignment="1"/>
    <xf numFmtId="0" fontId="28" fillId="0" borderId="0" xfId="0" applyFont="1" applyAlignment="1"/>
    <xf numFmtId="0" fontId="7" fillId="0" borderId="1" xfId="0" applyFont="1" applyFill="1" applyBorder="1" applyAlignment="1">
      <alignment horizontal="center" vertical="center" wrapText="1"/>
    </xf>
    <xf numFmtId="0" fontId="56" fillId="0" borderId="0" xfId="0" applyFont="1" applyAlignment="1"/>
    <xf numFmtId="0" fontId="5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 wrapText="1"/>
    </xf>
    <xf numFmtId="164" fontId="5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Border="1" applyAlignment="1"/>
    <xf numFmtId="0" fontId="24" fillId="0" borderId="0" xfId="0" applyFont="1"/>
    <xf numFmtId="0" fontId="5" fillId="0" borderId="1" xfId="0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165" fontId="5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vertical="center" wrapText="1"/>
    </xf>
    <xf numFmtId="165" fontId="5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/>
    <xf numFmtId="0" fontId="7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5" fillId="0" borderId="1" xfId="15" applyNumberFormat="1" applyFont="1" applyFill="1" applyBorder="1" applyAlignment="1">
      <alignment horizontal="center" vertical="center"/>
    </xf>
    <xf numFmtId="164" fontId="46" fillId="0" borderId="1" xfId="15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/>
    <xf numFmtId="164" fontId="5" fillId="0" borderId="8" xfId="15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2" fontId="5" fillId="0" borderId="8" xfId="0" applyNumberFormat="1" applyFont="1" applyFill="1" applyBorder="1" applyAlignment="1">
      <alignment horizontal="center" vertical="center" wrapText="1"/>
    </xf>
    <xf numFmtId="0" fontId="0" fillId="0" borderId="1" xfId="0" applyFill="1" applyBorder="1"/>
    <xf numFmtId="165" fontId="0" fillId="0" borderId="1" xfId="0" applyNumberFormat="1" applyFont="1" applyFill="1" applyBorder="1"/>
    <xf numFmtId="165" fontId="51" fillId="0" borderId="1" xfId="0" applyNumberFormat="1" applyFont="1" applyFill="1" applyBorder="1"/>
    <xf numFmtId="0" fontId="48" fillId="0" borderId="1" xfId="0" applyFont="1" applyFill="1" applyBorder="1" applyAlignment="1">
      <alignment horizontal="left" vertical="center" wrapText="1"/>
    </xf>
    <xf numFmtId="1" fontId="7" fillId="0" borderId="1" xfId="2" applyNumberFormat="1" applyFont="1" applyFill="1" applyBorder="1" applyAlignment="1">
      <alignment horizontal="center" vertical="center" wrapText="1"/>
    </xf>
    <xf numFmtId="1" fontId="5" fillId="0" borderId="1" xfId="2" applyNumberFormat="1" applyFont="1" applyFill="1" applyBorder="1" applyAlignment="1">
      <alignment vertical="center" wrapText="1"/>
    </xf>
    <xf numFmtId="164" fontId="5" fillId="0" borderId="1" xfId="2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" fontId="5" fillId="0" borderId="1" xfId="2" applyNumberFormat="1" applyFont="1" applyFill="1" applyBorder="1" applyAlignment="1">
      <alignment horizontal="center" vertical="center"/>
    </xf>
    <xf numFmtId="2" fontId="5" fillId="0" borderId="1" xfId="2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15" fillId="0" borderId="0" xfId="0" applyFont="1" applyFill="1"/>
    <xf numFmtId="164" fontId="7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right" vertical="center" wrapText="1"/>
    </xf>
    <xf numFmtId="165" fontId="53" fillId="0" borderId="1" xfId="0" applyNumberFormat="1" applyFont="1" applyFill="1" applyBorder="1"/>
    <xf numFmtId="0" fontId="35" fillId="0" borderId="1" xfId="0" applyFont="1" applyFill="1" applyBorder="1" applyAlignment="1" applyProtection="1">
      <alignment horizontal="left" wrapText="1"/>
    </xf>
    <xf numFmtId="1" fontId="35" fillId="0" borderId="1" xfId="0" applyNumberFormat="1" applyFont="1" applyFill="1" applyBorder="1" applyAlignment="1">
      <alignment horizontal="center" vertical="center" wrapText="1"/>
    </xf>
    <xf numFmtId="0" fontId="34" fillId="0" borderId="9" xfId="0" applyFont="1" applyFill="1" applyBorder="1"/>
    <xf numFmtId="0" fontId="34" fillId="0" borderId="8" xfId="0" applyFont="1" applyFill="1" applyBorder="1"/>
    <xf numFmtId="0" fontId="34" fillId="0" borderId="7" xfId="0" applyFont="1" applyFill="1" applyBorder="1"/>
    <xf numFmtId="0" fontId="7" fillId="0" borderId="1" xfId="0" applyFont="1" applyFill="1" applyBorder="1" applyAlignment="1">
      <alignment horizontal="left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left" vertical="center" wrapText="1"/>
    </xf>
    <xf numFmtId="1" fontId="37" fillId="0" borderId="1" xfId="0" applyNumberFormat="1" applyFont="1" applyFill="1" applyBorder="1" applyAlignment="1">
      <alignment horizontal="center" vertical="center" wrapText="1"/>
    </xf>
    <xf numFmtId="1" fontId="7" fillId="0" borderId="1" xfId="2" applyNumberFormat="1" applyFont="1" applyFill="1" applyBorder="1" applyAlignment="1">
      <alignment vertical="center" wrapText="1"/>
    </xf>
    <xf numFmtId="1" fontId="51" fillId="0" borderId="1" xfId="0" applyNumberFormat="1" applyFont="1" applyFill="1" applyBorder="1"/>
    <xf numFmtId="0" fontId="4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1" fontId="0" fillId="0" borderId="1" xfId="0" applyNumberFormat="1" applyFont="1" applyFill="1" applyBorder="1"/>
    <xf numFmtId="9" fontId="0" fillId="0" borderId="1" xfId="0" applyNumberFormat="1" applyFont="1" applyFill="1" applyBorder="1"/>
    <xf numFmtId="2" fontId="3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 applyProtection="1">
      <alignment horizontal="center" vertical="center"/>
      <protection hidden="1"/>
    </xf>
    <xf numFmtId="165" fontId="37" fillId="0" borderId="1" xfId="0" applyNumberFormat="1" applyFont="1" applyFill="1" applyBorder="1" applyAlignment="1">
      <alignment horizontal="center" vertical="center"/>
    </xf>
    <xf numFmtId="165" fontId="55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vertical="center" wrapText="1"/>
    </xf>
    <xf numFmtId="0" fontId="38" fillId="0" borderId="1" xfId="0" applyFont="1" applyFill="1" applyBorder="1"/>
    <xf numFmtId="0" fontId="8" fillId="0" borderId="1" xfId="0" applyFont="1" applyFill="1" applyBorder="1" applyAlignment="1">
      <alignment horizontal="left" vertical="center" wrapText="1"/>
    </xf>
    <xf numFmtId="165" fontId="5" fillId="0" borderId="1" xfId="0" applyNumberFormat="1" applyFont="1" applyFill="1" applyBorder="1" applyAlignment="1">
      <alignment vertical="center" wrapText="1"/>
    </xf>
    <xf numFmtId="165" fontId="5" fillId="0" borderId="1" xfId="0" applyNumberFormat="1" applyFont="1" applyFill="1" applyBorder="1" applyAlignment="1">
      <alignment vertical="center"/>
    </xf>
    <xf numFmtId="165" fontId="54" fillId="0" borderId="0" xfId="0" applyNumberFormat="1" applyFont="1" applyFill="1" applyAlignment="1"/>
    <xf numFmtId="0" fontId="7" fillId="0" borderId="1" xfId="0" applyFont="1" applyFill="1" applyBorder="1" applyAlignment="1">
      <alignment horizontal="center" vertical="center" wrapText="1"/>
    </xf>
    <xf numFmtId="0" fontId="53" fillId="0" borderId="0" xfId="0" applyFont="1" applyFill="1" applyAlignment="1"/>
    <xf numFmtId="2" fontId="5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vertical="center" wrapText="1"/>
    </xf>
    <xf numFmtId="165" fontId="5" fillId="0" borderId="1" xfId="0" applyNumberFormat="1" applyFont="1" applyFill="1" applyBorder="1" applyAlignment="1" applyProtection="1">
      <alignment horizontal="center" vertical="center"/>
      <protection locked="0"/>
    </xf>
    <xf numFmtId="0" fontId="54" fillId="0" borderId="0" xfId="0" applyFont="1" applyFill="1" applyAlignment="1"/>
    <xf numFmtId="0" fontId="12" fillId="2" borderId="0" xfId="0" applyFont="1" applyFill="1" applyAlignment="1">
      <alignment horizontal="left" vertical="center"/>
    </xf>
    <xf numFmtId="0" fontId="33" fillId="2" borderId="0" xfId="0" applyFont="1" applyFill="1" applyAlignment="1">
      <alignment horizontal="left" vertical="center"/>
    </xf>
    <xf numFmtId="0" fontId="12" fillId="2" borderId="0" xfId="0" applyFont="1" applyFill="1" applyAlignment="1">
      <alignment horizontal="right" vertical="center"/>
    </xf>
    <xf numFmtId="0" fontId="33" fillId="2" borderId="0" xfId="0" applyFont="1" applyFill="1" applyAlignment="1"/>
    <xf numFmtId="0" fontId="7" fillId="0" borderId="1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right"/>
    </xf>
    <xf numFmtId="0" fontId="12" fillId="2" borderId="0" xfId="0" applyFont="1" applyFill="1" applyAlignment="1">
      <alignment horizontal="left" shrinkToFit="1"/>
    </xf>
    <xf numFmtId="0" fontId="12" fillId="2" borderId="0" xfId="0" applyFont="1" applyFill="1" applyAlignment="1">
      <alignment horizontal="left"/>
    </xf>
    <xf numFmtId="0" fontId="29" fillId="0" borderId="2" xfId="0" applyFont="1" applyFill="1" applyBorder="1" applyAlignment="1">
      <alignment horizontal="center" vertical="center"/>
    </xf>
    <xf numFmtId="0" fontId="29" fillId="0" borderId="0" xfId="0" applyFont="1" applyFill="1" applyAlignment="1"/>
    <xf numFmtId="0" fontId="30" fillId="0" borderId="0" xfId="0" applyFont="1" applyFill="1" applyAlignment="1"/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21" fillId="0" borderId="0" xfId="0" applyFont="1" applyFill="1" applyBorder="1" applyAlignment="1">
      <alignment horizontal="center" vertical="center"/>
    </xf>
    <xf numFmtId="0" fontId="21" fillId="0" borderId="0" xfId="0" applyFont="1" applyFill="1" applyAlignment="1"/>
    <xf numFmtId="0" fontId="32" fillId="0" borderId="0" xfId="0" applyFont="1" applyFill="1" applyAlignment="1"/>
    <xf numFmtId="0" fontId="0" fillId="0" borderId="0" xfId="0" applyAlignment="1"/>
    <xf numFmtId="0" fontId="12" fillId="2" borderId="0" xfId="0" applyFont="1" applyFill="1" applyAlignment="1">
      <alignment horizontal="left" vertical="center" shrinkToFit="1"/>
    </xf>
    <xf numFmtId="0" fontId="12" fillId="0" borderId="0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12" fillId="0" borderId="0" xfId="0" applyFont="1" applyAlignment="1"/>
    <xf numFmtId="0" fontId="33" fillId="0" borderId="0" xfId="0" applyFont="1" applyAlignment="1"/>
    <xf numFmtId="0" fontId="21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/>
    <xf numFmtId="0" fontId="33" fillId="0" borderId="0" xfId="0" applyFont="1" applyFill="1" applyAlignment="1"/>
    <xf numFmtId="0" fontId="12" fillId="0" borderId="0" xfId="0" applyFont="1" applyFill="1" applyBorder="1" applyAlignment="1">
      <alignment horizontal="left"/>
    </xf>
    <xf numFmtId="0" fontId="33" fillId="0" borderId="0" xfId="0" applyFont="1" applyFill="1" applyBorder="1" applyAlignment="1">
      <alignment horizontal="left"/>
    </xf>
    <xf numFmtId="0" fontId="12" fillId="0" borderId="0" xfId="0" applyFont="1" applyAlignment="1">
      <alignment horizontal="center"/>
    </xf>
    <xf numFmtId="0" fontId="6" fillId="0" borderId="2" xfId="0" applyFont="1" applyFill="1" applyBorder="1" applyAlignment="1">
      <alignment horizontal="center" vertical="top"/>
    </xf>
    <xf numFmtId="0" fontId="21" fillId="0" borderId="0" xfId="0" applyFont="1" applyFill="1" applyBorder="1" applyAlignment="1">
      <alignment horizontal="center" vertical="top"/>
    </xf>
    <xf numFmtId="0" fontId="21" fillId="0" borderId="0" xfId="0" applyFont="1" applyFill="1" applyAlignment="1">
      <alignment horizontal="left"/>
    </xf>
    <xf numFmtId="0" fontId="0" fillId="0" borderId="0" xfId="0" applyFill="1" applyAlignment="1"/>
    <xf numFmtId="0" fontId="3" fillId="0" borderId="0" xfId="2" applyFont="1" applyBorder="1" applyAlignment="1">
      <alignment horizontal="center" vertical="center"/>
    </xf>
    <xf numFmtId="0" fontId="7" fillId="0" borderId="1" xfId="2" applyFont="1" applyFill="1" applyBorder="1" applyAlignment="1">
      <alignment horizontal="center" vertical="center" wrapText="1"/>
    </xf>
    <xf numFmtId="0" fontId="3" fillId="0" borderId="0" xfId="2" applyFont="1" applyAlignment="1">
      <alignment horizontal="left"/>
    </xf>
    <xf numFmtId="0" fontId="6" fillId="0" borderId="2" xfId="2" applyFont="1" applyFill="1" applyBorder="1" applyAlignment="1">
      <alignment horizontal="center" vertical="top"/>
    </xf>
    <xf numFmtId="0" fontId="3" fillId="0" borderId="0" xfId="2" applyFont="1" applyAlignment="1">
      <alignment horizontal="right"/>
    </xf>
    <xf numFmtId="0" fontId="3" fillId="0" borderId="0" xfId="2" applyFont="1" applyBorder="1" applyAlignment="1">
      <alignment horizontal="right"/>
    </xf>
    <xf numFmtId="0" fontId="12" fillId="0" borderId="0" xfId="2" applyFont="1" applyBorder="1" applyAlignment="1">
      <alignment horizontal="right"/>
    </xf>
    <xf numFmtId="0" fontId="3" fillId="0" borderId="0" xfId="2" applyFont="1" applyBorder="1" applyAlignment="1">
      <alignment horizontal="left"/>
    </xf>
    <xf numFmtId="0" fontId="7" fillId="0" borderId="7" xfId="2" applyFont="1" applyFill="1" applyBorder="1" applyAlignment="1">
      <alignment horizontal="center" vertical="center" wrapText="1"/>
    </xf>
    <xf numFmtId="0" fontId="7" fillId="0" borderId="8" xfId="2" applyFont="1" applyFill="1" applyBorder="1" applyAlignment="1">
      <alignment horizontal="center" vertical="center" wrapText="1"/>
    </xf>
    <xf numFmtId="0" fontId="6" fillId="0" borderId="0" xfId="2" applyFont="1" applyFill="1" applyBorder="1" applyAlignment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12" fillId="0" borderId="0" xfId="0" applyFont="1" applyFill="1" applyBorder="1" applyAlignment="1">
      <alignment horizontal="right"/>
    </xf>
    <xf numFmtId="0" fontId="3" fillId="0" borderId="0" xfId="0" applyFont="1" applyAlignment="1">
      <alignment horizontal="left"/>
    </xf>
    <xf numFmtId="0" fontId="28" fillId="0" borderId="0" xfId="0" applyFont="1" applyAlignment="1">
      <alignment horizontal="left"/>
    </xf>
    <xf numFmtId="49" fontId="6" fillId="0" borderId="0" xfId="0" applyNumberFormat="1" applyFont="1" applyFill="1" applyAlignment="1"/>
    <xf numFmtId="0" fontId="6" fillId="0" borderId="2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Fill="1" applyBorder="1" applyAlignment="1">
      <alignment horizontal="left" vertical="center"/>
    </xf>
    <xf numFmtId="2" fontId="12" fillId="0" borderId="0" xfId="0" applyNumberFormat="1" applyFont="1" applyFill="1" applyBorder="1" applyAlignment="1">
      <alignment horizontal="right" vertical="center"/>
    </xf>
    <xf numFmtId="0" fontId="12" fillId="0" borderId="0" xfId="0" applyFont="1" applyBorder="1" applyAlignment="1">
      <alignment horizontal="right"/>
    </xf>
    <xf numFmtId="0" fontId="3" fillId="0" borderId="0" xfId="0" applyFont="1" applyFill="1" applyBorder="1" applyAlignment="1"/>
    <xf numFmtId="0" fontId="28" fillId="0" borderId="0" xfId="0" applyFont="1" applyAlignment="1"/>
    <xf numFmtId="0" fontId="38" fillId="0" borderId="0" xfId="0" applyFont="1" applyAlignment="1">
      <alignment horizontal="center" wrapText="1"/>
    </xf>
  </cellXfs>
  <cellStyles count="16">
    <cellStyle name="Обычный" xfId="0" builtinId="0"/>
    <cellStyle name="Обычный 13" xfId="14"/>
    <cellStyle name="Обычный 16" xfId="2"/>
    <cellStyle name="Обычный 18" xfId="13"/>
    <cellStyle name="Обычный 2" xfId="3"/>
    <cellStyle name="Обычный 2 2" xfId="4"/>
    <cellStyle name="Обычный 2 3" xfId="5"/>
    <cellStyle name="Обычный 2 4" xfId="12"/>
    <cellStyle name="Обычный 22" xfId="11"/>
    <cellStyle name="Обычный 28" xfId="6"/>
    <cellStyle name="Обычный 3" xfId="1"/>
    <cellStyle name="Обычный 3 2" xfId="7"/>
    <cellStyle name="Обычный 4" xfId="10"/>
    <cellStyle name="Обычный 4 2" xfId="8"/>
    <cellStyle name="Обычный_Лист1" xfId="15"/>
    <cellStyle name="Процентный 2" xfId="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вердый переплет">
      <a:maj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궁서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돋움"/>
        <a:font script="Hans" typeface="宋体"/>
        <a:font script="Hant" typeface="新細明體"/>
        <a:font script="Arab" typeface="Times New Roman"/>
        <a:font script="Hebr" typeface="David"/>
        <a:font script="Thai" typeface="Eucrosia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T152"/>
  <sheetViews>
    <sheetView view="pageBreakPreview" topLeftCell="A99" zoomScale="82" zoomScaleNormal="82" zoomScaleSheetLayoutView="82" zoomScalePageLayoutView="70" workbookViewId="0">
      <selection activeCell="D131" sqref="D131:O131"/>
    </sheetView>
  </sheetViews>
  <sheetFormatPr defaultRowHeight="12.75" x14ac:dyDescent="0.2"/>
  <cols>
    <col min="1" max="1" width="4.5703125" style="97" customWidth="1"/>
    <col min="2" max="2" width="49.28515625" style="97" customWidth="1"/>
    <col min="3" max="3" width="12.42578125" style="97" customWidth="1"/>
    <col min="4" max="4" width="10.5703125" style="97" customWidth="1"/>
    <col min="5" max="5" width="10.85546875" style="97" customWidth="1"/>
    <col min="6" max="7" width="10.5703125" style="97" customWidth="1"/>
    <col min="8" max="8" width="10.42578125" style="97" customWidth="1"/>
    <col min="9" max="9" width="10.5703125" style="97" customWidth="1"/>
    <col min="10" max="12" width="10.42578125" style="97" bestFit="1" customWidth="1"/>
    <col min="13" max="13" width="11.5703125" style="97" customWidth="1"/>
    <col min="14" max="14" width="10.42578125" style="97" bestFit="1" customWidth="1"/>
    <col min="15" max="15" width="13.42578125" style="97" customWidth="1"/>
    <col min="16" max="16" width="12.140625" style="97" customWidth="1"/>
    <col min="17" max="17" width="9.140625" style="97" customWidth="1"/>
    <col min="18" max="18" width="9.140625" style="97"/>
    <col min="19" max="19" width="14.85546875" style="97" customWidth="1"/>
    <col min="20" max="256" width="9.140625" style="97"/>
    <col min="257" max="257" width="4" style="97" customWidth="1"/>
    <col min="258" max="258" width="42.140625" style="97" customWidth="1"/>
    <col min="259" max="259" width="9.85546875" style="97" customWidth="1"/>
    <col min="260" max="260" width="8.42578125" style="97" customWidth="1"/>
    <col min="261" max="261" width="9.7109375" style="97" customWidth="1"/>
    <col min="262" max="262" width="9" style="97" customWidth="1"/>
    <col min="263" max="263" width="9.140625" style="97" customWidth="1"/>
    <col min="264" max="264" width="8.7109375" style="97" customWidth="1"/>
    <col min="265" max="265" width="9.140625" style="97" customWidth="1"/>
    <col min="266" max="266" width="9.42578125" style="97" customWidth="1"/>
    <col min="267" max="267" width="9" style="97" customWidth="1"/>
    <col min="268" max="268" width="10.7109375" style="97" customWidth="1"/>
    <col min="269" max="269" width="8.85546875" style="97" customWidth="1"/>
    <col min="270" max="270" width="9.5703125" style="97" customWidth="1"/>
    <col min="271" max="271" width="10.42578125" style="97" customWidth="1"/>
    <col min="272" max="272" width="4.85546875" style="97" customWidth="1"/>
    <col min="273" max="273" width="23.5703125" style="97" customWidth="1"/>
    <col min="274" max="512" width="9.140625" style="97"/>
    <col min="513" max="513" width="4" style="97" customWidth="1"/>
    <col min="514" max="514" width="42.140625" style="97" customWidth="1"/>
    <col min="515" max="515" width="9.85546875" style="97" customWidth="1"/>
    <col min="516" max="516" width="8.42578125" style="97" customWidth="1"/>
    <col min="517" max="517" width="9.7109375" style="97" customWidth="1"/>
    <col min="518" max="518" width="9" style="97" customWidth="1"/>
    <col min="519" max="519" width="9.140625" style="97" customWidth="1"/>
    <col min="520" max="520" width="8.7109375" style="97" customWidth="1"/>
    <col min="521" max="521" width="9.140625" style="97" customWidth="1"/>
    <col min="522" max="522" width="9.42578125" style="97" customWidth="1"/>
    <col min="523" max="523" width="9" style="97" customWidth="1"/>
    <col min="524" max="524" width="10.7109375" style="97" customWidth="1"/>
    <col min="525" max="525" width="8.85546875" style="97" customWidth="1"/>
    <col min="526" max="526" width="9.5703125" style="97" customWidth="1"/>
    <col min="527" max="527" width="10.42578125" style="97" customWidth="1"/>
    <col min="528" max="528" width="4.85546875" style="97" customWidth="1"/>
    <col min="529" max="529" width="23.5703125" style="97" customWidth="1"/>
    <col min="530" max="768" width="9.140625" style="97"/>
    <col min="769" max="769" width="4" style="97" customWidth="1"/>
    <col min="770" max="770" width="42.140625" style="97" customWidth="1"/>
    <col min="771" max="771" width="9.85546875" style="97" customWidth="1"/>
    <col min="772" max="772" width="8.42578125" style="97" customWidth="1"/>
    <col min="773" max="773" width="9.7109375" style="97" customWidth="1"/>
    <col min="774" max="774" width="9" style="97" customWidth="1"/>
    <col min="775" max="775" width="9.140625" style="97" customWidth="1"/>
    <col min="776" max="776" width="8.7109375" style="97" customWidth="1"/>
    <col min="777" max="777" width="9.140625" style="97" customWidth="1"/>
    <col min="778" max="778" width="9.42578125" style="97" customWidth="1"/>
    <col min="779" max="779" width="9" style="97" customWidth="1"/>
    <col min="780" max="780" width="10.7109375" style="97" customWidth="1"/>
    <col min="781" max="781" width="8.85546875" style="97" customWidth="1"/>
    <col min="782" max="782" width="9.5703125" style="97" customWidth="1"/>
    <col min="783" max="783" width="10.42578125" style="97" customWidth="1"/>
    <col min="784" max="784" width="4.85546875" style="97" customWidth="1"/>
    <col min="785" max="785" width="23.5703125" style="97" customWidth="1"/>
    <col min="786" max="1024" width="9.140625" style="97"/>
    <col min="1025" max="1025" width="4" style="97" customWidth="1"/>
    <col min="1026" max="1026" width="42.140625" style="97" customWidth="1"/>
    <col min="1027" max="1027" width="9.85546875" style="97" customWidth="1"/>
    <col min="1028" max="1028" width="8.42578125" style="97" customWidth="1"/>
    <col min="1029" max="1029" width="9.7109375" style="97" customWidth="1"/>
    <col min="1030" max="1030" width="9" style="97" customWidth="1"/>
    <col min="1031" max="1031" width="9.140625" style="97" customWidth="1"/>
    <col min="1032" max="1032" width="8.7109375" style="97" customWidth="1"/>
    <col min="1033" max="1033" width="9.140625" style="97" customWidth="1"/>
    <col min="1034" max="1034" width="9.42578125" style="97" customWidth="1"/>
    <col min="1035" max="1035" width="9" style="97" customWidth="1"/>
    <col min="1036" max="1036" width="10.7109375" style="97" customWidth="1"/>
    <col min="1037" max="1037" width="8.85546875" style="97" customWidth="1"/>
    <col min="1038" max="1038" width="9.5703125" style="97" customWidth="1"/>
    <col min="1039" max="1039" width="10.42578125" style="97" customWidth="1"/>
    <col min="1040" max="1040" width="4.85546875" style="97" customWidth="1"/>
    <col min="1041" max="1041" width="23.5703125" style="97" customWidth="1"/>
    <col min="1042" max="1280" width="9.140625" style="97"/>
    <col min="1281" max="1281" width="4" style="97" customWidth="1"/>
    <col min="1282" max="1282" width="42.140625" style="97" customWidth="1"/>
    <col min="1283" max="1283" width="9.85546875" style="97" customWidth="1"/>
    <col min="1284" max="1284" width="8.42578125" style="97" customWidth="1"/>
    <col min="1285" max="1285" width="9.7109375" style="97" customWidth="1"/>
    <col min="1286" max="1286" width="9" style="97" customWidth="1"/>
    <col min="1287" max="1287" width="9.140625" style="97" customWidth="1"/>
    <col min="1288" max="1288" width="8.7109375" style="97" customWidth="1"/>
    <col min="1289" max="1289" width="9.140625" style="97" customWidth="1"/>
    <col min="1290" max="1290" width="9.42578125" style="97" customWidth="1"/>
    <col min="1291" max="1291" width="9" style="97" customWidth="1"/>
    <col min="1292" max="1292" width="10.7109375" style="97" customWidth="1"/>
    <col min="1293" max="1293" width="8.85546875" style="97" customWidth="1"/>
    <col min="1294" max="1294" width="9.5703125" style="97" customWidth="1"/>
    <col min="1295" max="1295" width="10.42578125" style="97" customWidth="1"/>
    <col min="1296" max="1296" width="4.85546875" style="97" customWidth="1"/>
    <col min="1297" max="1297" width="23.5703125" style="97" customWidth="1"/>
    <col min="1298" max="1536" width="9.140625" style="97"/>
    <col min="1537" max="1537" width="4" style="97" customWidth="1"/>
    <col min="1538" max="1538" width="42.140625" style="97" customWidth="1"/>
    <col min="1539" max="1539" width="9.85546875" style="97" customWidth="1"/>
    <col min="1540" max="1540" width="8.42578125" style="97" customWidth="1"/>
    <col min="1541" max="1541" width="9.7109375" style="97" customWidth="1"/>
    <col min="1542" max="1542" width="9" style="97" customWidth="1"/>
    <col min="1543" max="1543" width="9.140625" style="97" customWidth="1"/>
    <col min="1544" max="1544" width="8.7109375" style="97" customWidth="1"/>
    <col min="1545" max="1545" width="9.140625" style="97" customWidth="1"/>
    <col min="1546" max="1546" width="9.42578125" style="97" customWidth="1"/>
    <col min="1547" max="1547" width="9" style="97" customWidth="1"/>
    <col min="1548" max="1548" width="10.7109375" style="97" customWidth="1"/>
    <col min="1549" max="1549" width="8.85546875" style="97" customWidth="1"/>
    <col min="1550" max="1550" width="9.5703125" style="97" customWidth="1"/>
    <col min="1551" max="1551" width="10.42578125" style="97" customWidth="1"/>
    <col min="1552" max="1552" width="4.85546875" style="97" customWidth="1"/>
    <col min="1553" max="1553" width="23.5703125" style="97" customWidth="1"/>
    <col min="1554" max="1792" width="9.140625" style="97"/>
    <col min="1793" max="1793" width="4" style="97" customWidth="1"/>
    <col min="1794" max="1794" width="42.140625" style="97" customWidth="1"/>
    <col min="1795" max="1795" width="9.85546875" style="97" customWidth="1"/>
    <col min="1796" max="1796" width="8.42578125" style="97" customWidth="1"/>
    <col min="1797" max="1797" width="9.7109375" style="97" customWidth="1"/>
    <col min="1798" max="1798" width="9" style="97" customWidth="1"/>
    <col min="1799" max="1799" width="9.140625" style="97" customWidth="1"/>
    <col min="1800" max="1800" width="8.7109375" style="97" customWidth="1"/>
    <col min="1801" max="1801" width="9.140625" style="97" customWidth="1"/>
    <col min="1802" max="1802" width="9.42578125" style="97" customWidth="1"/>
    <col min="1803" max="1803" width="9" style="97" customWidth="1"/>
    <col min="1804" max="1804" width="10.7109375" style="97" customWidth="1"/>
    <col min="1805" max="1805" width="8.85546875" style="97" customWidth="1"/>
    <col min="1806" max="1806" width="9.5703125" style="97" customWidth="1"/>
    <col min="1807" max="1807" width="10.42578125" style="97" customWidth="1"/>
    <col min="1808" max="1808" width="4.85546875" style="97" customWidth="1"/>
    <col min="1809" max="1809" width="23.5703125" style="97" customWidth="1"/>
    <col min="1810" max="2048" width="9.140625" style="97"/>
    <col min="2049" max="2049" width="4" style="97" customWidth="1"/>
    <col min="2050" max="2050" width="42.140625" style="97" customWidth="1"/>
    <col min="2051" max="2051" width="9.85546875" style="97" customWidth="1"/>
    <col min="2052" max="2052" width="8.42578125" style="97" customWidth="1"/>
    <col min="2053" max="2053" width="9.7109375" style="97" customWidth="1"/>
    <col min="2054" max="2054" width="9" style="97" customWidth="1"/>
    <col min="2055" max="2055" width="9.140625" style="97" customWidth="1"/>
    <col min="2056" max="2056" width="8.7109375" style="97" customWidth="1"/>
    <col min="2057" max="2057" width="9.140625" style="97" customWidth="1"/>
    <col min="2058" max="2058" width="9.42578125" style="97" customWidth="1"/>
    <col min="2059" max="2059" width="9" style="97" customWidth="1"/>
    <col min="2060" max="2060" width="10.7109375" style="97" customWidth="1"/>
    <col min="2061" max="2061" width="8.85546875" style="97" customWidth="1"/>
    <col min="2062" max="2062" width="9.5703125" style="97" customWidth="1"/>
    <col min="2063" max="2063" width="10.42578125" style="97" customWidth="1"/>
    <col min="2064" max="2064" width="4.85546875" style="97" customWidth="1"/>
    <col min="2065" max="2065" width="23.5703125" style="97" customWidth="1"/>
    <col min="2066" max="2304" width="9.140625" style="97"/>
    <col min="2305" max="2305" width="4" style="97" customWidth="1"/>
    <col min="2306" max="2306" width="42.140625" style="97" customWidth="1"/>
    <col min="2307" max="2307" width="9.85546875" style="97" customWidth="1"/>
    <col min="2308" max="2308" width="8.42578125" style="97" customWidth="1"/>
    <col min="2309" max="2309" width="9.7109375" style="97" customWidth="1"/>
    <col min="2310" max="2310" width="9" style="97" customWidth="1"/>
    <col min="2311" max="2311" width="9.140625" style="97" customWidth="1"/>
    <col min="2312" max="2312" width="8.7109375" style="97" customWidth="1"/>
    <col min="2313" max="2313" width="9.140625" style="97" customWidth="1"/>
    <col min="2314" max="2314" width="9.42578125" style="97" customWidth="1"/>
    <col min="2315" max="2315" width="9" style="97" customWidth="1"/>
    <col min="2316" max="2316" width="10.7109375" style="97" customWidth="1"/>
    <col min="2317" max="2317" width="8.85546875" style="97" customWidth="1"/>
    <col min="2318" max="2318" width="9.5703125" style="97" customWidth="1"/>
    <col min="2319" max="2319" width="10.42578125" style="97" customWidth="1"/>
    <col min="2320" max="2320" width="4.85546875" style="97" customWidth="1"/>
    <col min="2321" max="2321" width="23.5703125" style="97" customWidth="1"/>
    <col min="2322" max="2560" width="9.140625" style="97"/>
    <col min="2561" max="2561" width="4" style="97" customWidth="1"/>
    <col min="2562" max="2562" width="42.140625" style="97" customWidth="1"/>
    <col min="2563" max="2563" width="9.85546875" style="97" customWidth="1"/>
    <col min="2564" max="2564" width="8.42578125" style="97" customWidth="1"/>
    <col min="2565" max="2565" width="9.7109375" style="97" customWidth="1"/>
    <col min="2566" max="2566" width="9" style="97" customWidth="1"/>
    <col min="2567" max="2567" width="9.140625" style="97" customWidth="1"/>
    <col min="2568" max="2568" width="8.7109375" style="97" customWidth="1"/>
    <col min="2569" max="2569" width="9.140625" style="97" customWidth="1"/>
    <col min="2570" max="2570" width="9.42578125" style="97" customWidth="1"/>
    <col min="2571" max="2571" width="9" style="97" customWidth="1"/>
    <col min="2572" max="2572" width="10.7109375" style="97" customWidth="1"/>
    <col min="2573" max="2573" width="8.85546875" style="97" customWidth="1"/>
    <col min="2574" max="2574" width="9.5703125" style="97" customWidth="1"/>
    <col min="2575" max="2575" width="10.42578125" style="97" customWidth="1"/>
    <col min="2576" max="2576" width="4.85546875" style="97" customWidth="1"/>
    <col min="2577" max="2577" width="23.5703125" style="97" customWidth="1"/>
    <col min="2578" max="2816" width="9.140625" style="97"/>
    <col min="2817" max="2817" width="4" style="97" customWidth="1"/>
    <col min="2818" max="2818" width="42.140625" style="97" customWidth="1"/>
    <col min="2819" max="2819" width="9.85546875" style="97" customWidth="1"/>
    <col min="2820" max="2820" width="8.42578125" style="97" customWidth="1"/>
    <col min="2821" max="2821" width="9.7109375" style="97" customWidth="1"/>
    <col min="2822" max="2822" width="9" style="97" customWidth="1"/>
    <col min="2823" max="2823" width="9.140625" style="97" customWidth="1"/>
    <col min="2824" max="2824" width="8.7109375" style="97" customWidth="1"/>
    <col min="2825" max="2825" width="9.140625" style="97" customWidth="1"/>
    <col min="2826" max="2826" width="9.42578125" style="97" customWidth="1"/>
    <col min="2827" max="2827" width="9" style="97" customWidth="1"/>
    <col min="2828" max="2828" width="10.7109375" style="97" customWidth="1"/>
    <col min="2829" max="2829" width="8.85546875" style="97" customWidth="1"/>
    <col min="2830" max="2830" width="9.5703125" style="97" customWidth="1"/>
    <col min="2831" max="2831" width="10.42578125" style="97" customWidth="1"/>
    <col min="2832" max="2832" width="4.85546875" style="97" customWidth="1"/>
    <col min="2833" max="2833" width="23.5703125" style="97" customWidth="1"/>
    <col min="2834" max="3072" width="9.140625" style="97"/>
    <col min="3073" max="3073" width="4" style="97" customWidth="1"/>
    <col min="3074" max="3074" width="42.140625" style="97" customWidth="1"/>
    <col min="3075" max="3075" width="9.85546875" style="97" customWidth="1"/>
    <col min="3076" max="3076" width="8.42578125" style="97" customWidth="1"/>
    <col min="3077" max="3077" width="9.7109375" style="97" customWidth="1"/>
    <col min="3078" max="3078" width="9" style="97" customWidth="1"/>
    <col min="3079" max="3079" width="9.140625" style="97" customWidth="1"/>
    <col min="3080" max="3080" width="8.7109375" style="97" customWidth="1"/>
    <col min="3081" max="3081" width="9.140625" style="97" customWidth="1"/>
    <col min="3082" max="3082" width="9.42578125" style="97" customWidth="1"/>
    <col min="3083" max="3083" width="9" style="97" customWidth="1"/>
    <col min="3084" max="3084" width="10.7109375" style="97" customWidth="1"/>
    <col min="3085" max="3085" width="8.85546875" style="97" customWidth="1"/>
    <col min="3086" max="3086" width="9.5703125" style="97" customWidth="1"/>
    <col min="3087" max="3087" width="10.42578125" style="97" customWidth="1"/>
    <col min="3088" max="3088" width="4.85546875" style="97" customWidth="1"/>
    <col min="3089" max="3089" width="23.5703125" style="97" customWidth="1"/>
    <col min="3090" max="3328" width="9.140625" style="97"/>
    <col min="3329" max="3329" width="4" style="97" customWidth="1"/>
    <col min="3330" max="3330" width="42.140625" style="97" customWidth="1"/>
    <col min="3331" max="3331" width="9.85546875" style="97" customWidth="1"/>
    <col min="3332" max="3332" width="8.42578125" style="97" customWidth="1"/>
    <col min="3333" max="3333" width="9.7109375" style="97" customWidth="1"/>
    <col min="3334" max="3334" width="9" style="97" customWidth="1"/>
    <col min="3335" max="3335" width="9.140625" style="97" customWidth="1"/>
    <col min="3336" max="3336" width="8.7109375" style="97" customWidth="1"/>
    <col min="3337" max="3337" width="9.140625" style="97" customWidth="1"/>
    <col min="3338" max="3338" width="9.42578125" style="97" customWidth="1"/>
    <col min="3339" max="3339" width="9" style="97" customWidth="1"/>
    <col min="3340" max="3340" width="10.7109375" style="97" customWidth="1"/>
    <col min="3341" max="3341" width="8.85546875" style="97" customWidth="1"/>
    <col min="3342" max="3342" width="9.5703125" style="97" customWidth="1"/>
    <col min="3343" max="3343" width="10.42578125" style="97" customWidth="1"/>
    <col min="3344" max="3344" width="4.85546875" style="97" customWidth="1"/>
    <col min="3345" max="3345" width="23.5703125" style="97" customWidth="1"/>
    <col min="3346" max="3584" width="9.140625" style="97"/>
    <col min="3585" max="3585" width="4" style="97" customWidth="1"/>
    <col min="3586" max="3586" width="42.140625" style="97" customWidth="1"/>
    <col min="3587" max="3587" width="9.85546875" style="97" customWidth="1"/>
    <col min="3588" max="3588" width="8.42578125" style="97" customWidth="1"/>
    <col min="3589" max="3589" width="9.7109375" style="97" customWidth="1"/>
    <col min="3590" max="3590" width="9" style="97" customWidth="1"/>
    <col min="3591" max="3591" width="9.140625" style="97" customWidth="1"/>
    <col min="3592" max="3592" width="8.7109375" style="97" customWidth="1"/>
    <col min="3593" max="3593" width="9.140625" style="97" customWidth="1"/>
    <col min="3594" max="3594" width="9.42578125" style="97" customWidth="1"/>
    <col min="3595" max="3595" width="9" style="97" customWidth="1"/>
    <col min="3596" max="3596" width="10.7109375" style="97" customWidth="1"/>
    <col min="3597" max="3597" width="8.85546875" style="97" customWidth="1"/>
    <col min="3598" max="3598" width="9.5703125" style="97" customWidth="1"/>
    <col min="3599" max="3599" width="10.42578125" style="97" customWidth="1"/>
    <col min="3600" max="3600" width="4.85546875" style="97" customWidth="1"/>
    <col min="3601" max="3601" width="23.5703125" style="97" customWidth="1"/>
    <col min="3602" max="3840" width="9.140625" style="97"/>
    <col min="3841" max="3841" width="4" style="97" customWidth="1"/>
    <col min="3842" max="3842" width="42.140625" style="97" customWidth="1"/>
    <col min="3843" max="3843" width="9.85546875" style="97" customWidth="1"/>
    <col min="3844" max="3844" width="8.42578125" style="97" customWidth="1"/>
    <col min="3845" max="3845" width="9.7109375" style="97" customWidth="1"/>
    <col min="3846" max="3846" width="9" style="97" customWidth="1"/>
    <col min="3847" max="3847" width="9.140625" style="97" customWidth="1"/>
    <col min="3848" max="3848" width="8.7109375" style="97" customWidth="1"/>
    <col min="3849" max="3849" width="9.140625" style="97" customWidth="1"/>
    <col min="3850" max="3850" width="9.42578125" style="97" customWidth="1"/>
    <col min="3851" max="3851" width="9" style="97" customWidth="1"/>
    <col min="3852" max="3852" width="10.7109375" style="97" customWidth="1"/>
    <col min="3853" max="3853" width="8.85546875" style="97" customWidth="1"/>
    <col min="3854" max="3854" width="9.5703125" style="97" customWidth="1"/>
    <col min="3855" max="3855" width="10.42578125" style="97" customWidth="1"/>
    <col min="3856" max="3856" width="4.85546875" style="97" customWidth="1"/>
    <col min="3857" max="3857" width="23.5703125" style="97" customWidth="1"/>
    <col min="3858" max="4096" width="9.140625" style="97"/>
    <col min="4097" max="4097" width="4" style="97" customWidth="1"/>
    <col min="4098" max="4098" width="42.140625" style="97" customWidth="1"/>
    <col min="4099" max="4099" width="9.85546875" style="97" customWidth="1"/>
    <col min="4100" max="4100" width="8.42578125" style="97" customWidth="1"/>
    <col min="4101" max="4101" width="9.7109375" style="97" customWidth="1"/>
    <col min="4102" max="4102" width="9" style="97" customWidth="1"/>
    <col min="4103" max="4103" width="9.140625" style="97" customWidth="1"/>
    <col min="4104" max="4104" width="8.7109375" style="97" customWidth="1"/>
    <col min="4105" max="4105" width="9.140625" style="97" customWidth="1"/>
    <col min="4106" max="4106" width="9.42578125" style="97" customWidth="1"/>
    <col min="4107" max="4107" width="9" style="97" customWidth="1"/>
    <col min="4108" max="4108" width="10.7109375" style="97" customWidth="1"/>
    <col min="4109" max="4109" width="8.85546875" style="97" customWidth="1"/>
    <col min="4110" max="4110" width="9.5703125" style="97" customWidth="1"/>
    <col min="4111" max="4111" width="10.42578125" style="97" customWidth="1"/>
    <col min="4112" max="4112" width="4.85546875" style="97" customWidth="1"/>
    <col min="4113" max="4113" width="23.5703125" style="97" customWidth="1"/>
    <col min="4114" max="4352" width="9.140625" style="97"/>
    <col min="4353" max="4353" width="4" style="97" customWidth="1"/>
    <col min="4354" max="4354" width="42.140625" style="97" customWidth="1"/>
    <col min="4355" max="4355" width="9.85546875" style="97" customWidth="1"/>
    <col min="4356" max="4356" width="8.42578125" style="97" customWidth="1"/>
    <col min="4357" max="4357" width="9.7109375" style="97" customWidth="1"/>
    <col min="4358" max="4358" width="9" style="97" customWidth="1"/>
    <col min="4359" max="4359" width="9.140625" style="97" customWidth="1"/>
    <col min="4360" max="4360" width="8.7109375" style="97" customWidth="1"/>
    <col min="4361" max="4361" width="9.140625" style="97" customWidth="1"/>
    <col min="4362" max="4362" width="9.42578125" style="97" customWidth="1"/>
    <col min="4363" max="4363" width="9" style="97" customWidth="1"/>
    <col min="4364" max="4364" width="10.7109375" style="97" customWidth="1"/>
    <col min="4365" max="4365" width="8.85546875" style="97" customWidth="1"/>
    <col min="4366" max="4366" width="9.5703125" style="97" customWidth="1"/>
    <col min="4367" max="4367" width="10.42578125" style="97" customWidth="1"/>
    <col min="4368" max="4368" width="4.85546875" style="97" customWidth="1"/>
    <col min="4369" max="4369" width="23.5703125" style="97" customWidth="1"/>
    <col min="4370" max="4608" width="9.140625" style="97"/>
    <col min="4609" max="4609" width="4" style="97" customWidth="1"/>
    <col min="4610" max="4610" width="42.140625" style="97" customWidth="1"/>
    <col min="4611" max="4611" width="9.85546875" style="97" customWidth="1"/>
    <col min="4612" max="4612" width="8.42578125" style="97" customWidth="1"/>
    <col min="4613" max="4613" width="9.7109375" style="97" customWidth="1"/>
    <col min="4614" max="4614" width="9" style="97" customWidth="1"/>
    <col min="4615" max="4615" width="9.140625" style="97" customWidth="1"/>
    <col min="4616" max="4616" width="8.7109375" style="97" customWidth="1"/>
    <col min="4617" max="4617" width="9.140625" style="97" customWidth="1"/>
    <col min="4618" max="4618" width="9.42578125" style="97" customWidth="1"/>
    <col min="4619" max="4619" width="9" style="97" customWidth="1"/>
    <col min="4620" max="4620" width="10.7109375" style="97" customWidth="1"/>
    <col min="4621" max="4621" width="8.85546875" style="97" customWidth="1"/>
    <col min="4622" max="4622" width="9.5703125" style="97" customWidth="1"/>
    <col min="4623" max="4623" width="10.42578125" style="97" customWidth="1"/>
    <col min="4624" max="4624" width="4.85546875" style="97" customWidth="1"/>
    <col min="4625" max="4625" width="23.5703125" style="97" customWidth="1"/>
    <col min="4626" max="4864" width="9.140625" style="97"/>
    <col min="4865" max="4865" width="4" style="97" customWidth="1"/>
    <col min="4866" max="4866" width="42.140625" style="97" customWidth="1"/>
    <col min="4867" max="4867" width="9.85546875" style="97" customWidth="1"/>
    <col min="4868" max="4868" width="8.42578125" style="97" customWidth="1"/>
    <col min="4869" max="4869" width="9.7109375" style="97" customWidth="1"/>
    <col min="4870" max="4870" width="9" style="97" customWidth="1"/>
    <col min="4871" max="4871" width="9.140625" style="97" customWidth="1"/>
    <col min="4872" max="4872" width="8.7109375" style="97" customWidth="1"/>
    <col min="4873" max="4873" width="9.140625" style="97" customWidth="1"/>
    <col min="4874" max="4874" width="9.42578125" style="97" customWidth="1"/>
    <col min="4875" max="4875" width="9" style="97" customWidth="1"/>
    <col min="4876" max="4876" width="10.7109375" style="97" customWidth="1"/>
    <col min="4877" max="4877" width="8.85546875" style="97" customWidth="1"/>
    <col min="4878" max="4878" width="9.5703125" style="97" customWidth="1"/>
    <col min="4879" max="4879" width="10.42578125" style="97" customWidth="1"/>
    <col min="4880" max="4880" width="4.85546875" style="97" customWidth="1"/>
    <col min="4881" max="4881" width="23.5703125" style="97" customWidth="1"/>
    <col min="4882" max="5120" width="9.140625" style="97"/>
    <col min="5121" max="5121" width="4" style="97" customWidth="1"/>
    <col min="5122" max="5122" width="42.140625" style="97" customWidth="1"/>
    <col min="5123" max="5123" width="9.85546875" style="97" customWidth="1"/>
    <col min="5124" max="5124" width="8.42578125" style="97" customWidth="1"/>
    <col min="5125" max="5125" width="9.7109375" style="97" customWidth="1"/>
    <col min="5126" max="5126" width="9" style="97" customWidth="1"/>
    <col min="5127" max="5127" width="9.140625" style="97" customWidth="1"/>
    <col min="5128" max="5128" width="8.7109375" style="97" customWidth="1"/>
    <col min="5129" max="5129" width="9.140625" style="97" customWidth="1"/>
    <col min="5130" max="5130" width="9.42578125" style="97" customWidth="1"/>
    <col min="5131" max="5131" width="9" style="97" customWidth="1"/>
    <col min="5132" max="5132" width="10.7109375" style="97" customWidth="1"/>
    <col min="5133" max="5133" width="8.85546875" style="97" customWidth="1"/>
    <col min="5134" max="5134" width="9.5703125" style="97" customWidth="1"/>
    <col min="5135" max="5135" width="10.42578125" style="97" customWidth="1"/>
    <col min="5136" max="5136" width="4.85546875" style="97" customWidth="1"/>
    <col min="5137" max="5137" width="23.5703125" style="97" customWidth="1"/>
    <col min="5138" max="5376" width="9.140625" style="97"/>
    <col min="5377" max="5377" width="4" style="97" customWidth="1"/>
    <col min="5378" max="5378" width="42.140625" style="97" customWidth="1"/>
    <col min="5379" max="5379" width="9.85546875" style="97" customWidth="1"/>
    <col min="5380" max="5380" width="8.42578125" style="97" customWidth="1"/>
    <col min="5381" max="5381" width="9.7109375" style="97" customWidth="1"/>
    <col min="5382" max="5382" width="9" style="97" customWidth="1"/>
    <col min="5383" max="5383" width="9.140625" style="97" customWidth="1"/>
    <col min="5384" max="5384" width="8.7109375" style="97" customWidth="1"/>
    <col min="5385" max="5385" width="9.140625" style="97" customWidth="1"/>
    <col min="5386" max="5386" width="9.42578125" style="97" customWidth="1"/>
    <col min="5387" max="5387" width="9" style="97" customWidth="1"/>
    <col min="5388" max="5388" width="10.7109375" style="97" customWidth="1"/>
    <col min="5389" max="5389" width="8.85546875" style="97" customWidth="1"/>
    <col min="5390" max="5390" width="9.5703125" style="97" customWidth="1"/>
    <col min="5391" max="5391" width="10.42578125" style="97" customWidth="1"/>
    <col min="5392" max="5392" width="4.85546875" style="97" customWidth="1"/>
    <col min="5393" max="5393" width="23.5703125" style="97" customWidth="1"/>
    <col min="5394" max="5632" width="9.140625" style="97"/>
    <col min="5633" max="5633" width="4" style="97" customWidth="1"/>
    <col min="5634" max="5634" width="42.140625" style="97" customWidth="1"/>
    <col min="5635" max="5635" width="9.85546875" style="97" customWidth="1"/>
    <col min="5636" max="5636" width="8.42578125" style="97" customWidth="1"/>
    <col min="5637" max="5637" width="9.7109375" style="97" customWidth="1"/>
    <col min="5638" max="5638" width="9" style="97" customWidth="1"/>
    <col min="5639" max="5639" width="9.140625" style="97" customWidth="1"/>
    <col min="5640" max="5640" width="8.7109375" style="97" customWidth="1"/>
    <col min="5641" max="5641" width="9.140625" style="97" customWidth="1"/>
    <col min="5642" max="5642" width="9.42578125" style="97" customWidth="1"/>
    <col min="5643" max="5643" width="9" style="97" customWidth="1"/>
    <col min="5644" max="5644" width="10.7109375" style="97" customWidth="1"/>
    <col min="5645" max="5645" width="8.85546875" style="97" customWidth="1"/>
    <col min="5646" max="5646" width="9.5703125" style="97" customWidth="1"/>
    <col min="5647" max="5647" width="10.42578125" style="97" customWidth="1"/>
    <col min="5648" max="5648" width="4.85546875" style="97" customWidth="1"/>
    <col min="5649" max="5649" width="23.5703125" style="97" customWidth="1"/>
    <col min="5650" max="5888" width="9.140625" style="97"/>
    <col min="5889" max="5889" width="4" style="97" customWidth="1"/>
    <col min="5890" max="5890" width="42.140625" style="97" customWidth="1"/>
    <col min="5891" max="5891" width="9.85546875" style="97" customWidth="1"/>
    <col min="5892" max="5892" width="8.42578125" style="97" customWidth="1"/>
    <col min="5893" max="5893" width="9.7109375" style="97" customWidth="1"/>
    <col min="5894" max="5894" width="9" style="97" customWidth="1"/>
    <col min="5895" max="5895" width="9.140625" style="97" customWidth="1"/>
    <col min="5896" max="5896" width="8.7109375" style="97" customWidth="1"/>
    <col min="5897" max="5897" width="9.140625" style="97" customWidth="1"/>
    <col min="5898" max="5898" width="9.42578125" style="97" customWidth="1"/>
    <col min="5899" max="5899" width="9" style="97" customWidth="1"/>
    <col min="5900" max="5900" width="10.7109375" style="97" customWidth="1"/>
    <col min="5901" max="5901" width="8.85546875" style="97" customWidth="1"/>
    <col min="5902" max="5902" width="9.5703125" style="97" customWidth="1"/>
    <col min="5903" max="5903" width="10.42578125" style="97" customWidth="1"/>
    <col min="5904" max="5904" width="4.85546875" style="97" customWidth="1"/>
    <col min="5905" max="5905" width="23.5703125" style="97" customWidth="1"/>
    <col min="5906" max="6144" width="9.140625" style="97"/>
    <col min="6145" max="6145" width="4" style="97" customWidth="1"/>
    <col min="6146" max="6146" width="42.140625" style="97" customWidth="1"/>
    <col min="6147" max="6147" width="9.85546875" style="97" customWidth="1"/>
    <col min="6148" max="6148" width="8.42578125" style="97" customWidth="1"/>
    <col min="6149" max="6149" width="9.7109375" style="97" customWidth="1"/>
    <col min="6150" max="6150" width="9" style="97" customWidth="1"/>
    <col min="6151" max="6151" width="9.140625" style="97" customWidth="1"/>
    <col min="6152" max="6152" width="8.7109375" style="97" customWidth="1"/>
    <col min="6153" max="6153" width="9.140625" style="97" customWidth="1"/>
    <col min="6154" max="6154" width="9.42578125" style="97" customWidth="1"/>
    <col min="6155" max="6155" width="9" style="97" customWidth="1"/>
    <col min="6156" max="6156" width="10.7109375" style="97" customWidth="1"/>
    <col min="6157" max="6157" width="8.85546875" style="97" customWidth="1"/>
    <col min="6158" max="6158" width="9.5703125" style="97" customWidth="1"/>
    <col min="6159" max="6159" width="10.42578125" style="97" customWidth="1"/>
    <col min="6160" max="6160" width="4.85546875" style="97" customWidth="1"/>
    <col min="6161" max="6161" width="23.5703125" style="97" customWidth="1"/>
    <col min="6162" max="6400" width="9.140625" style="97"/>
    <col min="6401" max="6401" width="4" style="97" customWidth="1"/>
    <col min="6402" max="6402" width="42.140625" style="97" customWidth="1"/>
    <col min="6403" max="6403" width="9.85546875" style="97" customWidth="1"/>
    <col min="6404" max="6404" width="8.42578125" style="97" customWidth="1"/>
    <col min="6405" max="6405" width="9.7109375" style="97" customWidth="1"/>
    <col min="6406" max="6406" width="9" style="97" customWidth="1"/>
    <col min="6407" max="6407" width="9.140625" style="97" customWidth="1"/>
    <col min="6408" max="6408" width="8.7109375" style="97" customWidth="1"/>
    <col min="6409" max="6409" width="9.140625" style="97" customWidth="1"/>
    <col min="6410" max="6410" width="9.42578125" style="97" customWidth="1"/>
    <col min="6411" max="6411" width="9" style="97" customWidth="1"/>
    <col min="6412" max="6412" width="10.7109375" style="97" customWidth="1"/>
    <col min="6413" max="6413" width="8.85546875" style="97" customWidth="1"/>
    <col min="6414" max="6414" width="9.5703125" style="97" customWidth="1"/>
    <col min="6415" max="6415" width="10.42578125" style="97" customWidth="1"/>
    <col min="6416" max="6416" width="4.85546875" style="97" customWidth="1"/>
    <col min="6417" max="6417" width="23.5703125" style="97" customWidth="1"/>
    <col min="6418" max="6656" width="9.140625" style="97"/>
    <col min="6657" max="6657" width="4" style="97" customWidth="1"/>
    <col min="6658" max="6658" width="42.140625" style="97" customWidth="1"/>
    <col min="6659" max="6659" width="9.85546875" style="97" customWidth="1"/>
    <col min="6660" max="6660" width="8.42578125" style="97" customWidth="1"/>
    <col min="6661" max="6661" width="9.7109375" style="97" customWidth="1"/>
    <col min="6662" max="6662" width="9" style="97" customWidth="1"/>
    <col min="6663" max="6663" width="9.140625" style="97" customWidth="1"/>
    <col min="6664" max="6664" width="8.7109375" style="97" customWidth="1"/>
    <col min="6665" max="6665" width="9.140625" style="97" customWidth="1"/>
    <col min="6666" max="6666" width="9.42578125" style="97" customWidth="1"/>
    <col min="6667" max="6667" width="9" style="97" customWidth="1"/>
    <col min="6668" max="6668" width="10.7109375" style="97" customWidth="1"/>
    <col min="6669" max="6669" width="8.85546875" style="97" customWidth="1"/>
    <col min="6670" max="6670" width="9.5703125" style="97" customWidth="1"/>
    <col min="6671" max="6671" width="10.42578125" style="97" customWidth="1"/>
    <col min="6672" max="6672" width="4.85546875" style="97" customWidth="1"/>
    <col min="6673" max="6673" width="23.5703125" style="97" customWidth="1"/>
    <col min="6674" max="6912" width="9.140625" style="97"/>
    <col min="6913" max="6913" width="4" style="97" customWidth="1"/>
    <col min="6914" max="6914" width="42.140625" style="97" customWidth="1"/>
    <col min="6915" max="6915" width="9.85546875" style="97" customWidth="1"/>
    <col min="6916" max="6916" width="8.42578125" style="97" customWidth="1"/>
    <col min="6917" max="6917" width="9.7109375" style="97" customWidth="1"/>
    <col min="6918" max="6918" width="9" style="97" customWidth="1"/>
    <col min="6919" max="6919" width="9.140625" style="97" customWidth="1"/>
    <col min="6920" max="6920" width="8.7109375" style="97" customWidth="1"/>
    <col min="6921" max="6921" width="9.140625" style="97" customWidth="1"/>
    <col min="6922" max="6922" width="9.42578125" style="97" customWidth="1"/>
    <col min="6923" max="6923" width="9" style="97" customWidth="1"/>
    <col min="6924" max="6924" width="10.7109375" style="97" customWidth="1"/>
    <col min="6925" max="6925" width="8.85546875" style="97" customWidth="1"/>
    <col min="6926" max="6926" width="9.5703125" style="97" customWidth="1"/>
    <col min="6927" max="6927" width="10.42578125" style="97" customWidth="1"/>
    <col min="6928" max="6928" width="4.85546875" style="97" customWidth="1"/>
    <col min="6929" max="6929" width="23.5703125" style="97" customWidth="1"/>
    <col min="6930" max="7168" width="9.140625" style="97"/>
    <col min="7169" max="7169" width="4" style="97" customWidth="1"/>
    <col min="7170" max="7170" width="42.140625" style="97" customWidth="1"/>
    <col min="7171" max="7171" width="9.85546875" style="97" customWidth="1"/>
    <col min="7172" max="7172" width="8.42578125" style="97" customWidth="1"/>
    <col min="7173" max="7173" width="9.7109375" style="97" customWidth="1"/>
    <col min="7174" max="7174" width="9" style="97" customWidth="1"/>
    <col min="7175" max="7175" width="9.140625" style="97" customWidth="1"/>
    <col min="7176" max="7176" width="8.7109375" style="97" customWidth="1"/>
    <col min="7177" max="7177" width="9.140625" style="97" customWidth="1"/>
    <col min="7178" max="7178" width="9.42578125" style="97" customWidth="1"/>
    <col min="7179" max="7179" width="9" style="97" customWidth="1"/>
    <col min="7180" max="7180" width="10.7109375" style="97" customWidth="1"/>
    <col min="7181" max="7181" width="8.85546875" style="97" customWidth="1"/>
    <col min="7182" max="7182" width="9.5703125" style="97" customWidth="1"/>
    <col min="7183" max="7183" width="10.42578125" style="97" customWidth="1"/>
    <col min="7184" max="7184" width="4.85546875" style="97" customWidth="1"/>
    <col min="7185" max="7185" width="23.5703125" style="97" customWidth="1"/>
    <col min="7186" max="7424" width="9.140625" style="97"/>
    <col min="7425" max="7425" width="4" style="97" customWidth="1"/>
    <col min="7426" max="7426" width="42.140625" style="97" customWidth="1"/>
    <col min="7427" max="7427" width="9.85546875" style="97" customWidth="1"/>
    <col min="7428" max="7428" width="8.42578125" style="97" customWidth="1"/>
    <col min="7429" max="7429" width="9.7109375" style="97" customWidth="1"/>
    <col min="7430" max="7430" width="9" style="97" customWidth="1"/>
    <col min="7431" max="7431" width="9.140625" style="97" customWidth="1"/>
    <col min="7432" max="7432" width="8.7109375" style="97" customWidth="1"/>
    <col min="7433" max="7433" width="9.140625" style="97" customWidth="1"/>
    <col min="7434" max="7434" width="9.42578125" style="97" customWidth="1"/>
    <col min="7435" max="7435" width="9" style="97" customWidth="1"/>
    <col min="7436" max="7436" width="10.7109375" style="97" customWidth="1"/>
    <col min="7437" max="7437" width="8.85546875" style="97" customWidth="1"/>
    <col min="7438" max="7438" width="9.5703125" style="97" customWidth="1"/>
    <col min="7439" max="7439" width="10.42578125" style="97" customWidth="1"/>
    <col min="7440" max="7440" width="4.85546875" style="97" customWidth="1"/>
    <col min="7441" max="7441" width="23.5703125" style="97" customWidth="1"/>
    <col min="7442" max="7680" width="9.140625" style="97"/>
    <col min="7681" max="7681" width="4" style="97" customWidth="1"/>
    <col min="7682" max="7682" width="42.140625" style="97" customWidth="1"/>
    <col min="7683" max="7683" width="9.85546875" style="97" customWidth="1"/>
    <col min="7684" max="7684" width="8.42578125" style="97" customWidth="1"/>
    <col min="7685" max="7685" width="9.7109375" style="97" customWidth="1"/>
    <col min="7686" max="7686" width="9" style="97" customWidth="1"/>
    <col min="7687" max="7687" width="9.140625" style="97" customWidth="1"/>
    <col min="7688" max="7688" width="8.7109375" style="97" customWidth="1"/>
    <col min="7689" max="7689" width="9.140625" style="97" customWidth="1"/>
    <col min="7690" max="7690" width="9.42578125" style="97" customWidth="1"/>
    <col min="7691" max="7691" width="9" style="97" customWidth="1"/>
    <col min="7692" max="7692" width="10.7109375" style="97" customWidth="1"/>
    <col min="7693" max="7693" width="8.85546875" style="97" customWidth="1"/>
    <col min="7694" max="7694" width="9.5703125" style="97" customWidth="1"/>
    <col min="7695" max="7695" width="10.42578125" style="97" customWidth="1"/>
    <col min="7696" max="7696" width="4.85546875" style="97" customWidth="1"/>
    <col min="7697" max="7697" width="23.5703125" style="97" customWidth="1"/>
    <col min="7698" max="7936" width="9.140625" style="97"/>
    <col min="7937" max="7937" width="4" style="97" customWidth="1"/>
    <col min="7938" max="7938" width="42.140625" style="97" customWidth="1"/>
    <col min="7939" max="7939" width="9.85546875" style="97" customWidth="1"/>
    <col min="7940" max="7940" width="8.42578125" style="97" customWidth="1"/>
    <col min="7941" max="7941" width="9.7109375" style="97" customWidth="1"/>
    <col min="7942" max="7942" width="9" style="97" customWidth="1"/>
    <col min="7943" max="7943" width="9.140625" style="97" customWidth="1"/>
    <col min="7944" max="7944" width="8.7109375" style="97" customWidth="1"/>
    <col min="7945" max="7945" width="9.140625" style="97" customWidth="1"/>
    <col min="7946" max="7946" width="9.42578125" style="97" customWidth="1"/>
    <col min="7947" max="7947" width="9" style="97" customWidth="1"/>
    <col min="7948" max="7948" width="10.7109375" style="97" customWidth="1"/>
    <col min="7949" max="7949" width="8.85546875" style="97" customWidth="1"/>
    <col min="7950" max="7950" width="9.5703125" style="97" customWidth="1"/>
    <col min="7951" max="7951" width="10.42578125" style="97" customWidth="1"/>
    <col min="7952" max="7952" width="4.85546875" style="97" customWidth="1"/>
    <col min="7953" max="7953" width="23.5703125" style="97" customWidth="1"/>
    <col min="7954" max="8192" width="9.140625" style="97"/>
    <col min="8193" max="8193" width="4" style="97" customWidth="1"/>
    <col min="8194" max="8194" width="42.140625" style="97" customWidth="1"/>
    <col min="8195" max="8195" width="9.85546875" style="97" customWidth="1"/>
    <col min="8196" max="8196" width="8.42578125" style="97" customWidth="1"/>
    <col min="8197" max="8197" width="9.7109375" style="97" customWidth="1"/>
    <col min="8198" max="8198" width="9" style="97" customWidth="1"/>
    <col min="8199" max="8199" width="9.140625" style="97" customWidth="1"/>
    <col min="8200" max="8200" width="8.7109375" style="97" customWidth="1"/>
    <col min="8201" max="8201" width="9.140625" style="97" customWidth="1"/>
    <col min="8202" max="8202" width="9.42578125" style="97" customWidth="1"/>
    <col min="8203" max="8203" width="9" style="97" customWidth="1"/>
    <col min="8204" max="8204" width="10.7109375" style="97" customWidth="1"/>
    <col min="8205" max="8205" width="8.85546875" style="97" customWidth="1"/>
    <col min="8206" max="8206" width="9.5703125" style="97" customWidth="1"/>
    <col min="8207" max="8207" width="10.42578125" style="97" customWidth="1"/>
    <col min="8208" max="8208" width="4.85546875" style="97" customWidth="1"/>
    <col min="8209" max="8209" width="23.5703125" style="97" customWidth="1"/>
    <col min="8210" max="8448" width="9.140625" style="97"/>
    <col min="8449" max="8449" width="4" style="97" customWidth="1"/>
    <col min="8450" max="8450" width="42.140625" style="97" customWidth="1"/>
    <col min="8451" max="8451" width="9.85546875" style="97" customWidth="1"/>
    <col min="8452" max="8452" width="8.42578125" style="97" customWidth="1"/>
    <col min="8453" max="8453" width="9.7109375" style="97" customWidth="1"/>
    <col min="8454" max="8454" width="9" style="97" customWidth="1"/>
    <col min="8455" max="8455" width="9.140625" style="97" customWidth="1"/>
    <col min="8456" max="8456" width="8.7109375" style="97" customWidth="1"/>
    <col min="8457" max="8457" width="9.140625" style="97" customWidth="1"/>
    <col min="8458" max="8458" width="9.42578125" style="97" customWidth="1"/>
    <col min="8459" max="8459" width="9" style="97" customWidth="1"/>
    <col min="8460" max="8460" width="10.7109375" style="97" customWidth="1"/>
    <col min="8461" max="8461" width="8.85546875" style="97" customWidth="1"/>
    <col min="8462" max="8462" width="9.5703125" style="97" customWidth="1"/>
    <col min="8463" max="8463" width="10.42578125" style="97" customWidth="1"/>
    <col min="8464" max="8464" width="4.85546875" style="97" customWidth="1"/>
    <col min="8465" max="8465" width="23.5703125" style="97" customWidth="1"/>
    <col min="8466" max="8704" width="9.140625" style="97"/>
    <col min="8705" max="8705" width="4" style="97" customWidth="1"/>
    <col min="8706" max="8706" width="42.140625" style="97" customWidth="1"/>
    <col min="8707" max="8707" width="9.85546875" style="97" customWidth="1"/>
    <col min="8708" max="8708" width="8.42578125" style="97" customWidth="1"/>
    <col min="8709" max="8709" width="9.7109375" style="97" customWidth="1"/>
    <col min="8710" max="8710" width="9" style="97" customWidth="1"/>
    <col min="8711" max="8711" width="9.140625" style="97" customWidth="1"/>
    <col min="8712" max="8712" width="8.7109375" style="97" customWidth="1"/>
    <col min="8713" max="8713" width="9.140625" style="97" customWidth="1"/>
    <col min="8714" max="8714" width="9.42578125" style="97" customWidth="1"/>
    <col min="8715" max="8715" width="9" style="97" customWidth="1"/>
    <col min="8716" max="8716" width="10.7109375" style="97" customWidth="1"/>
    <col min="8717" max="8717" width="8.85546875" style="97" customWidth="1"/>
    <col min="8718" max="8718" width="9.5703125" style="97" customWidth="1"/>
    <col min="8719" max="8719" width="10.42578125" style="97" customWidth="1"/>
    <col min="8720" max="8720" width="4.85546875" style="97" customWidth="1"/>
    <col min="8721" max="8721" width="23.5703125" style="97" customWidth="1"/>
    <col min="8722" max="8960" width="9.140625" style="97"/>
    <col min="8961" max="8961" width="4" style="97" customWidth="1"/>
    <col min="8962" max="8962" width="42.140625" style="97" customWidth="1"/>
    <col min="8963" max="8963" width="9.85546875" style="97" customWidth="1"/>
    <col min="8964" max="8964" width="8.42578125" style="97" customWidth="1"/>
    <col min="8965" max="8965" width="9.7109375" style="97" customWidth="1"/>
    <col min="8966" max="8966" width="9" style="97" customWidth="1"/>
    <col min="8967" max="8967" width="9.140625" style="97" customWidth="1"/>
    <col min="8968" max="8968" width="8.7109375" style="97" customWidth="1"/>
    <col min="8969" max="8969" width="9.140625" style="97" customWidth="1"/>
    <col min="8970" max="8970" width="9.42578125" style="97" customWidth="1"/>
    <col min="8971" max="8971" width="9" style="97" customWidth="1"/>
    <col min="8972" max="8972" width="10.7109375" style="97" customWidth="1"/>
    <col min="8973" max="8973" width="8.85546875" style="97" customWidth="1"/>
    <col min="8974" max="8974" width="9.5703125" style="97" customWidth="1"/>
    <col min="8975" max="8975" width="10.42578125" style="97" customWidth="1"/>
    <col min="8976" max="8976" width="4.85546875" style="97" customWidth="1"/>
    <col min="8977" max="8977" width="23.5703125" style="97" customWidth="1"/>
    <col min="8978" max="9216" width="9.140625" style="97"/>
    <col min="9217" max="9217" width="4" style="97" customWidth="1"/>
    <col min="9218" max="9218" width="42.140625" style="97" customWidth="1"/>
    <col min="9219" max="9219" width="9.85546875" style="97" customWidth="1"/>
    <col min="9220" max="9220" width="8.42578125" style="97" customWidth="1"/>
    <col min="9221" max="9221" width="9.7109375" style="97" customWidth="1"/>
    <col min="9222" max="9222" width="9" style="97" customWidth="1"/>
    <col min="9223" max="9223" width="9.140625" style="97" customWidth="1"/>
    <col min="9224" max="9224" width="8.7109375" style="97" customWidth="1"/>
    <col min="9225" max="9225" width="9.140625" style="97" customWidth="1"/>
    <col min="9226" max="9226" width="9.42578125" style="97" customWidth="1"/>
    <col min="9227" max="9227" width="9" style="97" customWidth="1"/>
    <col min="9228" max="9228" width="10.7109375" style="97" customWidth="1"/>
    <col min="9229" max="9229" width="8.85546875" style="97" customWidth="1"/>
    <col min="9230" max="9230" width="9.5703125" style="97" customWidth="1"/>
    <col min="9231" max="9231" width="10.42578125" style="97" customWidth="1"/>
    <col min="9232" max="9232" width="4.85546875" style="97" customWidth="1"/>
    <col min="9233" max="9233" width="23.5703125" style="97" customWidth="1"/>
    <col min="9234" max="9472" width="9.140625" style="97"/>
    <col min="9473" max="9473" width="4" style="97" customWidth="1"/>
    <col min="9474" max="9474" width="42.140625" style="97" customWidth="1"/>
    <col min="9475" max="9475" width="9.85546875" style="97" customWidth="1"/>
    <col min="9476" max="9476" width="8.42578125" style="97" customWidth="1"/>
    <col min="9477" max="9477" width="9.7109375" style="97" customWidth="1"/>
    <col min="9478" max="9478" width="9" style="97" customWidth="1"/>
    <col min="9479" max="9479" width="9.140625" style="97" customWidth="1"/>
    <col min="9480" max="9480" width="8.7109375" style="97" customWidth="1"/>
    <col min="9481" max="9481" width="9.140625" style="97" customWidth="1"/>
    <col min="9482" max="9482" width="9.42578125" style="97" customWidth="1"/>
    <col min="9483" max="9483" width="9" style="97" customWidth="1"/>
    <col min="9484" max="9484" width="10.7109375" style="97" customWidth="1"/>
    <col min="9485" max="9485" width="8.85546875" style="97" customWidth="1"/>
    <col min="9486" max="9486" width="9.5703125" style="97" customWidth="1"/>
    <col min="9487" max="9487" width="10.42578125" style="97" customWidth="1"/>
    <col min="9488" max="9488" width="4.85546875" style="97" customWidth="1"/>
    <col min="9489" max="9489" width="23.5703125" style="97" customWidth="1"/>
    <col min="9490" max="9728" width="9.140625" style="97"/>
    <col min="9729" max="9729" width="4" style="97" customWidth="1"/>
    <col min="9730" max="9730" width="42.140625" style="97" customWidth="1"/>
    <col min="9731" max="9731" width="9.85546875" style="97" customWidth="1"/>
    <col min="9732" max="9732" width="8.42578125" style="97" customWidth="1"/>
    <col min="9733" max="9733" width="9.7109375" style="97" customWidth="1"/>
    <col min="9734" max="9734" width="9" style="97" customWidth="1"/>
    <col min="9735" max="9735" width="9.140625" style="97" customWidth="1"/>
    <col min="9736" max="9736" width="8.7109375" style="97" customWidth="1"/>
    <col min="9737" max="9737" width="9.140625" style="97" customWidth="1"/>
    <col min="9738" max="9738" width="9.42578125" style="97" customWidth="1"/>
    <col min="9739" max="9739" width="9" style="97" customWidth="1"/>
    <col min="9740" max="9740" width="10.7109375" style="97" customWidth="1"/>
    <col min="9741" max="9741" width="8.85546875" style="97" customWidth="1"/>
    <col min="9742" max="9742" width="9.5703125" style="97" customWidth="1"/>
    <col min="9743" max="9743" width="10.42578125" style="97" customWidth="1"/>
    <col min="9744" max="9744" width="4.85546875" style="97" customWidth="1"/>
    <col min="9745" max="9745" width="23.5703125" style="97" customWidth="1"/>
    <col min="9746" max="9984" width="9.140625" style="97"/>
    <col min="9985" max="9985" width="4" style="97" customWidth="1"/>
    <col min="9986" max="9986" width="42.140625" style="97" customWidth="1"/>
    <col min="9987" max="9987" width="9.85546875" style="97" customWidth="1"/>
    <col min="9988" max="9988" width="8.42578125" style="97" customWidth="1"/>
    <col min="9989" max="9989" width="9.7109375" style="97" customWidth="1"/>
    <col min="9990" max="9990" width="9" style="97" customWidth="1"/>
    <col min="9991" max="9991" width="9.140625" style="97" customWidth="1"/>
    <col min="9992" max="9992" width="8.7109375" style="97" customWidth="1"/>
    <col min="9993" max="9993" width="9.140625" style="97" customWidth="1"/>
    <col min="9994" max="9994" width="9.42578125" style="97" customWidth="1"/>
    <col min="9995" max="9995" width="9" style="97" customWidth="1"/>
    <col min="9996" max="9996" width="10.7109375" style="97" customWidth="1"/>
    <col min="9997" max="9997" width="8.85546875" style="97" customWidth="1"/>
    <col min="9998" max="9998" width="9.5703125" style="97" customWidth="1"/>
    <col min="9999" max="9999" width="10.42578125" style="97" customWidth="1"/>
    <col min="10000" max="10000" width="4.85546875" style="97" customWidth="1"/>
    <col min="10001" max="10001" width="23.5703125" style="97" customWidth="1"/>
    <col min="10002" max="10240" width="9.140625" style="97"/>
    <col min="10241" max="10241" width="4" style="97" customWidth="1"/>
    <col min="10242" max="10242" width="42.140625" style="97" customWidth="1"/>
    <col min="10243" max="10243" width="9.85546875" style="97" customWidth="1"/>
    <col min="10244" max="10244" width="8.42578125" style="97" customWidth="1"/>
    <col min="10245" max="10245" width="9.7109375" style="97" customWidth="1"/>
    <col min="10246" max="10246" width="9" style="97" customWidth="1"/>
    <col min="10247" max="10247" width="9.140625" style="97" customWidth="1"/>
    <col min="10248" max="10248" width="8.7109375" style="97" customWidth="1"/>
    <col min="10249" max="10249" width="9.140625" style="97" customWidth="1"/>
    <col min="10250" max="10250" width="9.42578125" style="97" customWidth="1"/>
    <col min="10251" max="10251" width="9" style="97" customWidth="1"/>
    <col min="10252" max="10252" width="10.7109375" style="97" customWidth="1"/>
    <col min="10253" max="10253" width="8.85546875" style="97" customWidth="1"/>
    <col min="10254" max="10254" width="9.5703125" style="97" customWidth="1"/>
    <col min="10255" max="10255" width="10.42578125" style="97" customWidth="1"/>
    <col min="10256" max="10256" width="4.85546875" style="97" customWidth="1"/>
    <col min="10257" max="10257" width="23.5703125" style="97" customWidth="1"/>
    <col min="10258" max="10496" width="9.140625" style="97"/>
    <col min="10497" max="10497" width="4" style="97" customWidth="1"/>
    <col min="10498" max="10498" width="42.140625" style="97" customWidth="1"/>
    <col min="10499" max="10499" width="9.85546875" style="97" customWidth="1"/>
    <col min="10500" max="10500" width="8.42578125" style="97" customWidth="1"/>
    <col min="10501" max="10501" width="9.7109375" style="97" customWidth="1"/>
    <col min="10502" max="10502" width="9" style="97" customWidth="1"/>
    <col min="10503" max="10503" width="9.140625" style="97" customWidth="1"/>
    <col min="10504" max="10504" width="8.7109375" style="97" customWidth="1"/>
    <col min="10505" max="10505" width="9.140625" style="97" customWidth="1"/>
    <col min="10506" max="10506" width="9.42578125" style="97" customWidth="1"/>
    <col min="10507" max="10507" width="9" style="97" customWidth="1"/>
    <col min="10508" max="10508" width="10.7109375" style="97" customWidth="1"/>
    <col min="10509" max="10509" width="8.85546875" style="97" customWidth="1"/>
    <col min="10510" max="10510" width="9.5703125" style="97" customWidth="1"/>
    <col min="10511" max="10511" width="10.42578125" style="97" customWidth="1"/>
    <col min="10512" max="10512" width="4.85546875" style="97" customWidth="1"/>
    <col min="10513" max="10513" width="23.5703125" style="97" customWidth="1"/>
    <col min="10514" max="10752" width="9.140625" style="97"/>
    <col min="10753" max="10753" width="4" style="97" customWidth="1"/>
    <col min="10754" max="10754" width="42.140625" style="97" customWidth="1"/>
    <col min="10755" max="10755" width="9.85546875" style="97" customWidth="1"/>
    <col min="10756" max="10756" width="8.42578125" style="97" customWidth="1"/>
    <col min="10757" max="10757" width="9.7109375" style="97" customWidth="1"/>
    <col min="10758" max="10758" width="9" style="97" customWidth="1"/>
    <col min="10759" max="10759" width="9.140625" style="97" customWidth="1"/>
    <col min="10760" max="10760" width="8.7109375" style="97" customWidth="1"/>
    <col min="10761" max="10761" width="9.140625" style="97" customWidth="1"/>
    <col min="10762" max="10762" width="9.42578125" style="97" customWidth="1"/>
    <col min="10763" max="10763" width="9" style="97" customWidth="1"/>
    <col min="10764" max="10764" width="10.7109375" style="97" customWidth="1"/>
    <col min="10765" max="10765" width="8.85546875" style="97" customWidth="1"/>
    <col min="10766" max="10766" width="9.5703125" style="97" customWidth="1"/>
    <col min="10767" max="10767" width="10.42578125" style="97" customWidth="1"/>
    <col min="10768" max="10768" width="4.85546875" style="97" customWidth="1"/>
    <col min="10769" max="10769" width="23.5703125" style="97" customWidth="1"/>
    <col min="10770" max="11008" width="9.140625" style="97"/>
    <col min="11009" max="11009" width="4" style="97" customWidth="1"/>
    <col min="11010" max="11010" width="42.140625" style="97" customWidth="1"/>
    <col min="11011" max="11011" width="9.85546875" style="97" customWidth="1"/>
    <col min="11012" max="11012" width="8.42578125" style="97" customWidth="1"/>
    <col min="11013" max="11013" width="9.7109375" style="97" customWidth="1"/>
    <col min="11014" max="11014" width="9" style="97" customWidth="1"/>
    <col min="11015" max="11015" width="9.140625" style="97" customWidth="1"/>
    <col min="11016" max="11016" width="8.7109375" style="97" customWidth="1"/>
    <col min="11017" max="11017" width="9.140625" style="97" customWidth="1"/>
    <col min="11018" max="11018" width="9.42578125" style="97" customWidth="1"/>
    <col min="11019" max="11019" width="9" style="97" customWidth="1"/>
    <col min="11020" max="11020" width="10.7109375" style="97" customWidth="1"/>
    <col min="11021" max="11021" width="8.85546875" style="97" customWidth="1"/>
    <col min="11022" max="11022" width="9.5703125" style="97" customWidth="1"/>
    <col min="11023" max="11023" width="10.42578125" style="97" customWidth="1"/>
    <col min="11024" max="11024" width="4.85546875" style="97" customWidth="1"/>
    <col min="11025" max="11025" width="23.5703125" style="97" customWidth="1"/>
    <col min="11026" max="11264" width="9.140625" style="97"/>
    <col min="11265" max="11265" width="4" style="97" customWidth="1"/>
    <col min="11266" max="11266" width="42.140625" style="97" customWidth="1"/>
    <col min="11267" max="11267" width="9.85546875" style="97" customWidth="1"/>
    <col min="11268" max="11268" width="8.42578125" style="97" customWidth="1"/>
    <col min="11269" max="11269" width="9.7109375" style="97" customWidth="1"/>
    <col min="11270" max="11270" width="9" style="97" customWidth="1"/>
    <col min="11271" max="11271" width="9.140625" style="97" customWidth="1"/>
    <col min="11272" max="11272" width="8.7109375" style="97" customWidth="1"/>
    <col min="11273" max="11273" width="9.140625" style="97" customWidth="1"/>
    <col min="11274" max="11274" width="9.42578125" style="97" customWidth="1"/>
    <col min="11275" max="11275" width="9" style="97" customWidth="1"/>
    <col min="11276" max="11276" width="10.7109375" style="97" customWidth="1"/>
    <col min="11277" max="11277" width="8.85546875" style="97" customWidth="1"/>
    <col min="11278" max="11278" width="9.5703125" style="97" customWidth="1"/>
    <col min="11279" max="11279" width="10.42578125" style="97" customWidth="1"/>
    <col min="11280" max="11280" width="4.85546875" style="97" customWidth="1"/>
    <col min="11281" max="11281" width="23.5703125" style="97" customWidth="1"/>
    <col min="11282" max="11520" width="9.140625" style="97"/>
    <col min="11521" max="11521" width="4" style="97" customWidth="1"/>
    <col min="11522" max="11522" width="42.140625" style="97" customWidth="1"/>
    <col min="11523" max="11523" width="9.85546875" style="97" customWidth="1"/>
    <col min="11524" max="11524" width="8.42578125" style="97" customWidth="1"/>
    <col min="11525" max="11525" width="9.7109375" style="97" customWidth="1"/>
    <col min="11526" max="11526" width="9" style="97" customWidth="1"/>
    <col min="11527" max="11527" width="9.140625" style="97" customWidth="1"/>
    <col min="11528" max="11528" width="8.7109375" style="97" customWidth="1"/>
    <col min="11529" max="11529" width="9.140625" style="97" customWidth="1"/>
    <col min="11530" max="11530" width="9.42578125" style="97" customWidth="1"/>
    <col min="11531" max="11531" width="9" style="97" customWidth="1"/>
    <col min="11532" max="11532" width="10.7109375" style="97" customWidth="1"/>
    <col min="11533" max="11533" width="8.85546875" style="97" customWidth="1"/>
    <col min="11534" max="11534" width="9.5703125" style="97" customWidth="1"/>
    <col min="11535" max="11535" width="10.42578125" style="97" customWidth="1"/>
    <col min="11536" max="11536" width="4.85546875" style="97" customWidth="1"/>
    <col min="11537" max="11537" width="23.5703125" style="97" customWidth="1"/>
    <col min="11538" max="11776" width="9.140625" style="97"/>
    <col min="11777" max="11777" width="4" style="97" customWidth="1"/>
    <col min="11778" max="11778" width="42.140625" style="97" customWidth="1"/>
    <col min="11779" max="11779" width="9.85546875" style="97" customWidth="1"/>
    <col min="11780" max="11780" width="8.42578125" style="97" customWidth="1"/>
    <col min="11781" max="11781" width="9.7109375" style="97" customWidth="1"/>
    <col min="11782" max="11782" width="9" style="97" customWidth="1"/>
    <col min="11783" max="11783" width="9.140625" style="97" customWidth="1"/>
    <col min="11784" max="11784" width="8.7109375" style="97" customWidth="1"/>
    <col min="11785" max="11785" width="9.140625" style="97" customWidth="1"/>
    <col min="11786" max="11786" width="9.42578125" style="97" customWidth="1"/>
    <col min="11787" max="11787" width="9" style="97" customWidth="1"/>
    <col min="11788" max="11788" width="10.7109375" style="97" customWidth="1"/>
    <col min="11789" max="11789" width="8.85546875" style="97" customWidth="1"/>
    <col min="11790" max="11790" width="9.5703125" style="97" customWidth="1"/>
    <col min="11791" max="11791" width="10.42578125" style="97" customWidth="1"/>
    <col min="11792" max="11792" width="4.85546875" style="97" customWidth="1"/>
    <col min="11793" max="11793" width="23.5703125" style="97" customWidth="1"/>
    <col min="11794" max="12032" width="9.140625" style="97"/>
    <col min="12033" max="12033" width="4" style="97" customWidth="1"/>
    <col min="12034" max="12034" width="42.140625" style="97" customWidth="1"/>
    <col min="12035" max="12035" width="9.85546875" style="97" customWidth="1"/>
    <col min="12036" max="12036" width="8.42578125" style="97" customWidth="1"/>
    <col min="12037" max="12037" width="9.7109375" style="97" customWidth="1"/>
    <col min="12038" max="12038" width="9" style="97" customWidth="1"/>
    <col min="12039" max="12039" width="9.140625" style="97" customWidth="1"/>
    <col min="12040" max="12040" width="8.7109375" style="97" customWidth="1"/>
    <col min="12041" max="12041" width="9.140625" style="97" customWidth="1"/>
    <col min="12042" max="12042" width="9.42578125" style="97" customWidth="1"/>
    <col min="12043" max="12043" width="9" style="97" customWidth="1"/>
    <col min="12044" max="12044" width="10.7109375" style="97" customWidth="1"/>
    <col min="12045" max="12045" width="8.85546875" style="97" customWidth="1"/>
    <col min="12046" max="12046" width="9.5703125" style="97" customWidth="1"/>
    <col min="12047" max="12047" width="10.42578125" style="97" customWidth="1"/>
    <col min="12048" max="12048" width="4.85546875" style="97" customWidth="1"/>
    <col min="12049" max="12049" width="23.5703125" style="97" customWidth="1"/>
    <col min="12050" max="12288" width="9.140625" style="97"/>
    <col min="12289" max="12289" width="4" style="97" customWidth="1"/>
    <col min="12290" max="12290" width="42.140625" style="97" customWidth="1"/>
    <col min="12291" max="12291" width="9.85546875" style="97" customWidth="1"/>
    <col min="12292" max="12292" width="8.42578125" style="97" customWidth="1"/>
    <col min="12293" max="12293" width="9.7109375" style="97" customWidth="1"/>
    <col min="12294" max="12294" width="9" style="97" customWidth="1"/>
    <col min="12295" max="12295" width="9.140625" style="97" customWidth="1"/>
    <col min="12296" max="12296" width="8.7109375" style="97" customWidth="1"/>
    <col min="12297" max="12297" width="9.140625" style="97" customWidth="1"/>
    <col min="12298" max="12298" width="9.42578125" style="97" customWidth="1"/>
    <col min="12299" max="12299" width="9" style="97" customWidth="1"/>
    <col min="12300" max="12300" width="10.7109375" style="97" customWidth="1"/>
    <col min="12301" max="12301" width="8.85546875" style="97" customWidth="1"/>
    <col min="12302" max="12302" width="9.5703125" style="97" customWidth="1"/>
    <col min="12303" max="12303" width="10.42578125" style="97" customWidth="1"/>
    <col min="12304" max="12304" width="4.85546875" style="97" customWidth="1"/>
    <col min="12305" max="12305" width="23.5703125" style="97" customWidth="1"/>
    <col min="12306" max="12544" width="9.140625" style="97"/>
    <col min="12545" max="12545" width="4" style="97" customWidth="1"/>
    <col min="12546" max="12546" width="42.140625" style="97" customWidth="1"/>
    <col min="12547" max="12547" width="9.85546875" style="97" customWidth="1"/>
    <col min="12548" max="12548" width="8.42578125" style="97" customWidth="1"/>
    <col min="12549" max="12549" width="9.7109375" style="97" customWidth="1"/>
    <col min="12550" max="12550" width="9" style="97" customWidth="1"/>
    <col min="12551" max="12551" width="9.140625" style="97" customWidth="1"/>
    <col min="12552" max="12552" width="8.7109375" style="97" customWidth="1"/>
    <col min="12553" max="12553" width="9.140625" style="97" customWidth="1"/>
    <col min="12554" max="12554" width="9.42578125" style="97" customWidth="1"/>
    <col min="12555" max="12555" width="9" style="97" customWidth="1"/>
    <col min="12556" max="12556" width="10.7109375" style="97" customWidth="1"/>
    <col min="12557" max="12557" width="8.85546875" style="97" customWidth="1"/>
    <col min="12558" max="12558" width="9.5703125" style="97" customWidth="1"/>
    <col min="12559" max="12559" width="10.42578125" style="97" customWidth="1"/>
    <col min="12560" max="12560" width="4.85546875" style="97" customWidth="1"/>
    <col min="12561" max="12561" width="23.5703125" style="97" customWidth="1"/>
    <col min="12562" max="12800" width="9.140625" style="97"/>
    <col min="12801" max="12801" width="4" style="97" customWidth="1"/>
    <col min="12802" max="12802" width="42.140625" style="97" customWidth="1"/>
    <col min="12803" max="12803" width="9.85546875" style="97" customWidth="1"/>
    <col min="12804" max="12804" width="8.42578125" style="97" customWidth="1"/>
    <col min="12805" max="12805" width="9.7109375" style="97" customWidth="1"/>
    <col min="12806" max="12806" width="9" style="97" customWidth="1"/>
    <col min="12807" max="12807" width="9.140625" style="97" customWidth="1"/>
    <col min="12808" max="12808" width="8.7109375" style="97" customWidth="1"/>
    <col min="12809" max="12809" width="9.140625" style="97" customWidth="1"/>
    <col min="12810" max="12810" width="9.42578125" style="97" customWidth="1"/>
    <col min="12811" max="12811" width="9" style="97" customWidth="1"/>
    <col min="12812" max="12812" width="10.7109375" style="97" customWidth="1"/>
    <col min="12813" max="12813" width="8.85546875" style="97" customWidth="1"/>
    <col min="12814" max="12814" width="9.5703125" style="97" customWidth="1"/>
    <col min="12815" max="12815" width="10.42578125" style="97" customWidth="1"/>
    <col min="12816" max="12816" width="4.85546875" style="97" customWidth="1"/>
    <col min="12817" max="12817" width="23.5703125" style="97" customWidth="1"/>
    <col min="12818" max="13056" width="9.140625" style="97"/>
    <col min="13057" max="13057" width="4" style="97" customWidth="1"/>
    <col min="13058" max="13058" width="42.140625" style="97" customWidth="1"/>
    <col min="13059" max="13059" width="9.85546875" style="97" customWidth="1"/>
    <col min="13060" max="13060" width="8.42578125" style="97" customWidth="1"/>
    <col min="13061" max="13061" width="9.7109375" style="97" customWidth="1"/>
    <col min="13062" max="13062" width="9" style="97" customWidth="1"/>
    <col min="13063" max="13063" width="9.140625" style="97" customWidth="1"/>
    <col min="13064" max="13064" width="8.7109375" style="97" customWidth="1"/>
    <col min="13065" max="13065" width="9.140625" style="97" customWidth="1"/>
    <col min="13066" max="13066" width="9.42578125" style="97" customWidth="1"/>
    <col min="13067" max="13067" width="9" style="97" customWidth="1"/>
    <col min="13068" max="13068" width="10.7109375" style="97" customWidth="1"/>
    <col min="13069" max="13069" width="8.85546875" style="97" customWidth="1"/>
    <col min="13070" max="13070" width="9.5703125" style="97" customWidth="1"/>
    <col min="13071" max="13071" width="10.42578125" style="97" customWidth="1"/>
    <col min="13072" max="13072" width="4.85546875" style="97" customWidth="1"/>
    <col min="13073" max="13073" width="23.5703125" style="97" customWidth="1"/>
    <col min="13074" max="13312" width="9.140625" style="97"/>
    <col min="13313" max="13313" width="4" style="97" customWidth="1"/>
    <col min="13314" max="13314" width="42.140625" style="97" customWidth="1"/>
    <col min="13315" max="13315" width="9.85546875" style="97" customWidth="1"/>
    <col min="13316" max="13316" width="8.42578125" style="97" customWidth="1"/>
    <col min="13317" max="13317" width="9.7109375" style="97" customWidth="1"/>
    <col min="13318" max="13318" width="9" style="97" customWidth="1"/>
    <col min="13319" max="13319" width="9.140625" style="97" customWidth="1"/>
    <col min="13320" max="13320" width="8.7109375" style="97" customWidth="1"/>
    <col min="13321" max="13321" width="9.140625" style="97" customWidth="1"/>
    <col min="13322" max="13322" width="9.42578125" style="97" customWidth="1"/>
    <col min="13323" max="13323" width="9" style="97" customWidth="1"/>
    <col min="13324" max="13324" width="10.7109375" style="97" customWidth="1"/>
    <col min="13325" max="13325" width="8.85546875" style="97" customWidth="1"/>
    <col min="13326" max="13326" width="9.5703125" style="97" customWidth="1"/>
    <col min="13327" max="13327" width="10.42578125" style="97" customWidth="1"/>
    <col min="13328" max="13328" width="4.85546875" style="97" customWidth="1"/>
    <col min="13329" max="13329" width="23.5703125" style="97" customWidth="1"/>
    <col min="13330" max="13568" width="9.140625" style="97"/>
    <col min="13569" max="13569" width="4" style="97" customWidth="1"/>
    <col min="13570" max="13570" width="42.140625" style="97" customWidth="1"/>
    <col min="13571" max="13571" width="9.85546875" style="97" customWidth="1"/>
    <col min="13572" max="13572" width="8.42578125" style="97" customWidth="1"/>
    <col min="13573" max="13573" width="9.7109375" style="97" customWidth="1"/>
    <col min="13574" max="13574" width="9" style="97" customWidth="1"/>
    <col min="13575" max="13575" width="9.140625" style="97" customWidth="1"/>
    <col min="13576" max="13576" width="8.7109375" style="97" customWidth="1"/>
    <col min="13577" max="13577" width="9.140625" style="97" customWidth="1"/>
    <col min="13578" max="13578" width="9.42578125" style="97" customWidth="1"/>
    <col min="13579" max="13579" width="9" style="97" customWidth="1"/>
    <col min="13580" max="13580" width="10.7109375" style="97" customWidth="1"/>
    <col min="13581" max="13581" width="8.85546875" style="97" customWidth="1"/>
    <col min="13582" max="13582" width="9.5703125" style="97" customWidth="1"/>
    <col min="13583" max="13583" width="10.42578125" style="97" customWidth="1"/>
    <col min="13584" max="13584" width="4.85546875" style="97" customWidth="1"/>
    <col min="13585" max="13585" width="23.5703125" style="97" customWidth="1"/>
    <col min="13586" max="13824" width="9.140625" style="97"/>
    <col min="13825" max="13825" width="4" style="97" customWidth="1"/>
    <col min="13826" max="13826" width="42.140625" style="97" customWidth="1"/>
    <col min="13827" max="13827" width="9.85546875" style="97" customWidth="1"/>
    <col min="13828" max="13828" width="8.42578125" style="97" customWidth="1"/>
    <col min="13829" max="13829" width="9.7109375" style="97" customWidth="1"/>
    <col min="13830" max="13830" width="9" style="97" customWidth="1"/>
    <col min="13831" max="13831" width="9.140625" style="97" customWidth="1"/>
    <col min="13832" max="13832" width="8.7109375" style="97" customWidth="1"/>
    <col min="13833" max="13833" width="9.140625" style="97" customWidth="1"/>
    <col min="13834" max="13834" width="9.42578125" style="97" customWidth="1"/>
    <col min="13835" max="13835" width="9" style="97" customWidth="1"/>
    <col min="13836" max="13836" width="10.7109375" style="97" customWidth="1"/>
    <col min="13837" max="13837" width="8.85546875" style="97" customWidth="1"/>
    <col min="13838" max="13838" width="9.5703125" style="97" customWidth="1"/>
    <col min="13839" max="13839" width="10.42578125" style="97" customWidth="1"/>
    <col min="13840" max="13840" width="4.85546875" style="97" customWidth="1"/>
    <col min="13841" max="13841" width="23.5703125" style="97" customWidth="1"/>
    <col min="13842" max="14080" width="9.140625" style="97"/>
    <col min="14081" max="14081" width="4" style="97" customWidth="1"/>
    <col min="14082" max="14082" width="42.140625" style="97" customWidth="1"/>
    <col min="14083" max="14083" width="9.85546875" style="97" customWidth="1"/>
    <col min="14084" max="14084" width="8.42578125" style="97" customWidth="1"/>
    <col min="14085" max="14085" width="9.7109375" style="97" customWidth="1"/>
    <col min="14086" max="14086" width="9" style="97" customWidth="1"/>
    <col min="14087" max="14087" width="9.140625" style="97" customWidth="1"/>
    <col min="14088" max="14088" width="8.7109375" style="97" customWidth="1"/>
    <col min="14089" max="14089" width="9.140625" style="97" customWidth="1"/>
    <col min="14090" max="14090" width="9.42578125" style="97" customWidth="1"/>
    <col min="14091" max="14091" width="9" style="97" customWidth="1"/>
    <col min="14092" max="14092" width="10.7109375" style="97" customWidth="1"/>
    <col min="14093" max="14093" width="8.85546875" style="97" customWidth="1"/>
    <col min="14094" max="14094" width="9.5703125" style="97" customWidth="1"/>
    <col min="14095" max="14095" width="10.42578125" style="97" customWidth="1"/>
    <col min="14096" max="14096" width="4.85546875" style="97" customWidth="1"/>
    <col min="14097" max="14097" width="23.5703125" style="97" customWidth="1"/>
    <col min="14098" max="14336" width="9.140625" style="97"/>
    <col min="14337" max="14337" width="4" style="97" customWidth="1"/>
    <col min="14338" max="14338" width="42.140625" style="97" customWidth="1"/>
    <col min="14339" max="14339" width="9.85546875" style="97" customWidth="1"/>
    <col min="14340" max="14340" width="8.42578125" style="97" customWidth="1"/>
    <col min="14341" max="14341" width="9.7109375" style="97" customWidth="1"/>
    <col min="14342" max="14342" width="9" style="97" customWidth="1"/>
    <col min="14343" max="14343" width="9.140625" style="97" customWidth="1"/>
    <col min="14344" max="14344" width="8.7109375" style="97" customWidth="1"/>
    <col min="14345" max="14345" width="9.140625" style="97" customWidth="1"/>
    <col min="14346" max="14346" width="9.42578125" style="97" customWidth="1"/>
    <col min="14347" max="14347" width="9" style="97" customWidth="1"/>
    <col min="14348" max="14348" width="10.7109375" style="97" customWidth="1"/>
    <col min="14349" max="14349" width="8.85546875" style="97" customWidth="1"/>
    <col min="14350" max="14350" width="9.5703125" style="97" customWidth="1"/>
    <col min="14351" max="14351" width="10.42578125" style="97" customWidth="1"/>
    <col min="14352" max="14352" width="4.85546875" style="97" customWidth="1"/>
    <col min="14353" max="14353" width="23.5703125" style="97" customWidth="1"/>
    <col min="14354" max="14592" width="9.140625" style="97"/>
    <col min="14593" max="14593" width="4" style="97" customWidth="1"/>
    <col min="14594" max="14594" width="42.140625" style="97" customWidth="1"/>
    <col min="14595" max="14595" width="9.85546875" style="97" customWidth="1"/>
    <col min="14596" max="14596" width="8.42578125" style="97" customWidth="1"/>
    <col min="14597" max="14597" width="9.7109375" style="97" customWidth="1"/>
    <col min="14598" max="14598" width="9" style="97" customWidth="1"/>
    <col min="14599" max="14599" width="9.140625" style="97" customWidth="1"/>
    <col min="14600" max="14600" width="8.7109375" style="97" customWidth="1"/>
    <col min="14601" max="14601" width="9.140625" style="97" customWidth="1"/>
    <col min="14602" max="14602" width="9.42578125" style="97" customWidth="1"/>
    <col min="14603" max="14603" width="9" style="97" customWidth="1"/>
    <col min="14604" max="14604" width="10.7109375" style="97" customWidth="1"/>
    <col min="14605" max="14605" width="8.85546875" style="97" customWidth="1"/>
    <col min="14606" max="14606" width="9.5703125" style="97" customWidth="1"/>
    <col min="14607" max="14607" width="10.42578125" style="97" customWidth="1"/>
    <col min="14608" max="14608" width="4.85546875" style="97" customWidth="1"/>
    <col min="14609" max="14609" width="23.5703125" style="97" customWidth="1"/>
    <col min="14610" max="14848" width="9.140625" style="97"/>
    <col min="14849" max="14849" width="4" style="97" customWidth="1"/>
    <col min="14850" max="14850" width="42.140625" style="97" customWidth="1"/>
    <col min="14851" max="14851" width="9.85546875" style="97" customWidth="1"/>
    <col min="14852" max="14852" width="8.42578125" style="97" customWidth="1"/>
    <col min="14853" max="14853" width="9.7109375" style="97" customWidth="1"/>
    <col min="14854" max="14854" width="9" style="97" customWidth="1"/>
    <col min="14855" max="14855" width="9.140625" style="97" customWidth="1"/>
    <col min="14856" max="14856" width="8.7109375" style="97" customWidth="1"/>
    <col min="14857" max="14857" width="9.140625" style="97" customWidth="1"/>
    <col min="14858" max="14858" width="9.42578125" style="97" customWidth="1"/>
    <col min="14859" max="14859" width="9" style="97" customWidth="1"/>
    <col min="14860" max="14860" width="10.7109375" style="97" customWidth="1"/>
    <col min="14861" max="14861" width="8.85546875" style="97" customWidth="1"/>
    <col min="14862" max="14862" width="9.5703125" style="97" customWidth="1"/>
    <col min="14863" max="14863" width="10.42578125" style="97" customWidth="1"/>
    <col min="14864" max="14864" width="4.85546875" style="97" customWidth="1"/>
    <col min="14865" max="14865" width="23.5703125" style="97" customWidth="1"/>
    <col min="14866" max="15104" width="9.140625" style="97"/>
    <col min="15105" max="15105" width="4" style="97" customWidth="1"/>
    <col min="15106" max="15106" width="42.140625" style="97" customWidth="1"/>
    <col min="15107" max="15107" width="9.85546875" style="97" customWidth="1"/>
    <col min="15108" max="15108" width="8.42578125" style="97" customWidth="1"/>
    <col min="15109" max="15109" width="9.7109375" style="97" customWidth="1"/>
    <col min="15110" max="15110" width="9" style="97" customWidth="1"/>
    <col min="15111" max="15111" width="9.140625" style="97" customWidth="1"/>
    <col min="15112" max="15112" width="8.7109375" style="97" customWidth="1"/>
    <col min="15113" max="15113" width="9.140625" style="97" customWidth="1"/>
    <col min="15114" max="15114" width="9.42578125" style="97" customWidth="1"/>
    <col min="15115" max="15115" width="9" style="97" customWidth="1"/>
    <col min="15116" max="15116" width="10.7109375" style="97" customWidth="1"/>
    <col min="15117" max="15117" width="8.85546875" style="97" customWidth="1"/>
    <col min="15118" max="15118" width="9.5703125" style="97" customWidth="1"/>
    <col min="15119" max="15119" width="10.42578125" style="97" customWidth="1"/>
    <col min="15120" max="15120" width="4.85546875" style="97" customWidth="1"/>
    <col min="15121" max="15121" width="23.5703125" style="97" customWidth="1"/>
    <col min="15122" max="15360" width="9.140625" style="97"/>
    <col min="15361" max="15361" width="4" style="97" customWidth="1"/>
    <col min="15362" max="15362" width="42.140625" style="97" customWidth="1"/>
    <col min="15363" max="15363" width="9.85546875" style="97" customWidth="1"/>
    <col min="15364" max="15364" width="8.42578125" style="97" customWidth="1"/>
    <col min="15365" max="15365" width="9.7109375" style="97" customWidth="1"/>
    <col min="15366" max="15366" width="9" style="97" customWidth="1"/>
    <col min="15367" max="15367" width="9.140625" style="97" customWidth="1"/>
    <col min="15368" max="15368" width="8.7109375" style="97" customWidth="1"/>
    <col min="15369" max="15369" width="9.140625" style="97" customWidth="1"/>
    <col min="15370" max="15370" width="9.42578125" style="97" customWidth="1"/>
    <col min="15371" max="15371" width="9" style="97" customWidth="1"/>
    <col min="15372" max="15372" width="10.7109375" style="97" customWidth="1"/>
    <col min="15373" max="15373" width="8.85546875" style="97" customWidth="1"/>
    <col min="15374" max="15374" width="9.5703125" style="97" customWidth="1"/>
    <col min="15375" max="15375" width="10.42578125" style="97" customWidth="1"/>
    <col min="15376" max="15376" width="4.85546875" style="97" customWidth="1"/>
    <col min="15377" max="15377" width="23.5703125" style="97" customWidth="1"/>
    <col min="15378" max="15616" width="9.140625" style="97"/>
    <col min="15617" max="15617" width="4" style="97" customWidth="1"/>
    <col min="15618" max="15618" width="42.140625" style="97" customWidth="1"/>
    <col min="15619" max="15619" width="9.85546875" style="97" customWidth="1"/>
    <col min="15620" max="15620" width="8.42578125" style="97" customWidth="1"/>
    <col min="15621" max="15621" width="9.7109375" style="97" customWidth="1"/>
    <col min="15622" max="15622" width="9" style="97" customWidth="1"/>
    <col min="15623" max="15623" width="9.140625" style="97" customWidth="1"/>
    <col min="15624" max="15624" width="8.7109375" style="97" customWidth="1"/>
    <col min="15625" max="15625" width="9.140625" style="97" customWidth="1"/>
    <col min="15626" max="15626" width="9.42578125" style="97" customWidth="1"/>
    <col min="15627" max="15627" width="9" style="97" customWidth="1"/>
    <col min="15628" max="15628" width="10.7109375" style="97" customWidth="1"/>
    <col min="15629" max="15629" width="8.85546875" style="97" customWidth="1"/>
    <col min="15630" max="15630" width="9.5703125" style="97" customWidth="1"/>
    <col min="15631" max="15631" width="10.42578125" style="97" customWidth="1"/>
    <col min="15632" max="15632" width="4.85546875" style="97" customWidth="1"/>
    <col min="15633" max="15633" width="23.5703125" style="97" customWidth="1"/>
    <col min="15634" max="15872" width="9.140625" style="97"/>
    <col min="15873" max="15873" width="4" style="97" customWidth="1"/>
    <col min="15874" max="15874" width="42.140625" style="97" customWidth="1"/>
    <col min="15875" max="15875" width="9.85546875" style="97" customWidth="1"/>
    <col min="15876" max="15876" width="8.42578125" style="97" customWidth="1"/>
    <col min="15877" max="15877" width="9.7109375" style="97" customWidth="1"/>
    <col min="15878" max="15878" width="9" style="97" customWidth="1"/>
    <col min="15879" max="15879" width="9.140625" style="97" customWidth="1"/>
    <col min="15880" max="15880" width="8.7109375" style="97" customWidth="1"/>
    <col min="15881" max="15881" width="9.140625" style="97" customWidth="1"/>
    <col min="15882" max="15882" width="9.42578125" style="97" customWidth="1"/>
    <col min="15883" max="15883" width="9" style="97" customWidth="1"/>
    <col min="15884" max="15884" width="10.7109375" style="97" customWidth="1"/>
    <col min="15885" max="15885" width="8.85546875" style="97" customWidth="1"/>
    <col min="15886" max="15886" width="9.5703125" style="97" customWidth="1"/>
    <col min="15887" max="15887" width="10.42578125" style="97" customWidth="1"/>
    <col min="15888" max="15888" width="4.85546875" style="97" customWidth="1"/>
    <col min="15889" max="15889" width="23.5703125" style="97" customWidth="1"/>
    <col min="15890" max="16128" width="9.140625" style="97"/>
    <col min="16129" max="16129" width="4" style="97" customWidth="1"/>
    <col min="16130" max="16130" width="42.140625" style="97" customWidth="1"/>
    <col min="16131" max="16131" width="9.85546875" style="97" customWidth="1"/>
    <col min="16132" max="16132" width="8.42578125" style="97" customWidth="1"/>
    <col min="16133" max="16133" width="9.7109375" style="97" customWidth="1"/>
    <col min="16134" max="16134" width="9" style="97" customWidth="1"/>
    <col min="16135" max="16135" width="9.140625" style="97" customWidth="1"/>
    <col min="16136" max="16136" width="8.7109375" style="97" customWidth="1"/>
    <col min="16137" max="16137" width="9.140625" style="97" customWidth="1"/>
    <col min="16138" max="16138" width="9.42578125" style="97" customWidth="1"/>
    <col min="16139" max="16139" width="9" style="97" customWidth="1"/>
    <col min="16140" max="16140" width="10.7109375" style="97" customWidth="1"/>
    <col min="16141" max="16141" width="8.85546875" style="97" customWidth="1"/>
    <col min="16142" max="16142" width="9.5703125" style="97" customWidth="1"/>
    <col min="16143" max="16143" width="10.42578125" style="97" customWidth="1"/>
    <col min="16144" max="16144" width="4.85546875" style="97" customWidth="1"/>
    <col min="16145" max="16145" width="23.5703125" style="97" customWidth="1"/>
    <col min="16146" max="16384" width="9.140625" style="97"/>
  </cols>
  <sheetData>
    <row r="1" spans="1:16" ht="24.75" customHeight="1" x14ac:dyDescent="0.3">
      <c r="A1" s="96"/>
      <c r="B1" s="14"/>
      <c r="C1" s="14"/>
      <c r="D1" s="14"/>
      <c r="E1" s="14"/>
      <c r="F1" s="14"/>
      <c r="G1" s="14"/>
      <c r="H1" s="14"/>
      <c r="I1" s="14"/>
      <c r="J1" s="14"/>
      <c r="K1" s="328" t="s">
        <v>106</v>
      </c>
      <c r="L1" s="328"/>
      <c r="M1" s="328"/>
      <c r="N1" s="328"/>
      <c r="O1" s="328"/>
    </row>
    <row r="2" spans="1:16" ht="19.5" customHeight="1" x14ac:dyDescent="0.3">
      <c r="A2" s="96"/>
      <c r="B2" s="14"/>
      <c r="C2" s="14"/>
      <c r="D2" s="14"/>
      <c r="E2" s="14"/>
      <c r="F2" s="14"/>
      <c r="G2" s="14"/>
      <c r="H2" s="14"/>
      <c r="I2" s="14"/>
      <c r="J2" s="14"/>
      <c r="K2" s="188"/>
      <c r="L2" s="188"/>
      <c r="M2" s="188"/>
      <c r="N2" s="188"/>
      <c r="O2" s="188"/>
    </row>
    <row r="3" spans="1:16" ht="20.25" customHeight="1" x14ac:dyDescent="0.3">
      <c r="A3" s="96"/>
      <c r="B3" s="14"/>
      <c r="C3" s="14"/>
      <c r="D3" s="14"/>
      <c r="E3" s="14"/>
      <c r="F3" s="14"/>
      <c r="G3" s="14"/>
      <c r="H3" s="14"/>
      <c r="I3" s="14"/>
      <c r="J3" s="14"/>
      <c r="K3" s="328" t="s">
        <v>98</v>
      </c>
      <c r="L3" s="328"/>
      <c r="M3" s="328"/>
      <c r="N3" s="328"/>
      <c r="O3" s="328"/>
    </row>
    <row r="4" spans="1:16" ht="20.25" x14ac:dyDescent="0.3">
      <c r="A4" s="13"/>
      <c r="B4" s="13"/>
      <c r="D4" s="13"/>
      <c r="E4" s="13"/>
      <c r="F4" s="13"/>
      <c r="G4" s="13"/>
      <c r="H4" s="13"/>
      <c r="I4" s="13"/>
      <c r="J4" s="13"/>
      <c r="K4" s="184"/>
      <c r="L4" s="184" t="s">
        <v>28</v>
      </c>
      <c r="M4" s="184"/>
      <c r="N4" s="184"/>
      <c r="O4" s="184"/>
    </row>
    <row r="5" spans="1:16" ht="20.25" x14ac:dyDescent="0.3">
      <c r="A5" s="13"/>
      <c r="B5" s="13"/>
      <c r="C5" s="13"/>
      <c r="D5" s="13"/>
      <c r="E5" s="13"/>
      <c r="F5" s="13"/>
      <c r="G5" s="13"/>
      <c r="H5" s="13"/>
      <c r="I5" s="13"/>
      <c r="J5" s="13"/>
      <c r="K5" s="329" t="s">
        <v>97</v>
      </c>
      <c r="L5" s="329"/>
      <c r="M5" s="329"/>
      <c r="N5" s="329"/>
      <c r="O5" s="329"/>
      <c r="P5" s="98"/>
    </row>
    <row r="6" spans="1:16" ht="20.25" x14ac:dyDescent="0.3">
      <c r="A6" s="13"/>
      <c r="B6" s="13"/>
      <c r="C6" s="13"/>
      <c r="D6" s="13"/>
      <c r="E6" s="13"/>
      <c r="F6" s="13"/>
      <c r="G6" s="13"/>
      <c r="H6" s="13"/>
      <c r="I6" s="13"/>
      <c r="J6" s="13"/>
      <c r="K6" s="329" t="s">
        <v>262</v>
      </c>
      <c r="L6" s="329"/>
      <c r="M6" s="329"/>
      <c r="N6" s="329"/>
      <c r="O6" s="329"/>
      <c r="P6" s="98"/>
    </row>
    <row r="7" spans="1:16" ht="20.25" x14ac:dyDescent="0.3">
      <c r="A7" s="13"/>
      <c r="B7" s="13"/>
      <c r="C7" s="13"/>
      <c r="D7" s="13"/>
      <c r="E7" s="13"/>
      <c r="F7" s="13"/>
      <c r="G7" s="13"/>
      <c r="H7" s="13"/>
      <c r="I7" s="13"/>
      <c r="J7" s="13"/>
      <c r="K7" s="222"/>
      <c r="L7" s="222" t="s">
        <v>263</v>
      </c>
      <c r="M7" s="222"/>
      <c r="N7" s="222"/>
      <c r="O7" s="222"/>
      <c r="P7" s="98"/>
    </row>
    <row r="8" spans="1:16" ht="20.25" x14ac:dyDescent="0.3">
      <c r="A8" s="13"/>
      <c r="B8" s="13"/>
      <c r="C8" s="13"/>
      <c r="D8" s="13"/>
      <c r="E8" s="13"/>
      <c r="F8" s="13"/>
      <c r="G8" s="13"/>
      <c r="H8" s="13"/>
      <c r="I8" s="13"/>
      <c r="J8" s="13"/>
      <c r="K8" s="329" t="s">
        <v>107</v>
      </c>
      <c r="L8" s="329"/>
      <c r="M8" s="329"/>
      <c r="N8" s="329"/>
      <c r="O8" s="329"/>
      <c r="P8" s="98"/>
    </row>
    <row r="9" spans="1:16" ht="18.75" x14ac:dyDescent="0.3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88"/>
      <c r="M9" s="88"/>
      <c r="N9" s="88"/>
      <c r="O9" s="88"/>
      <c r="P9" s="98"/>
    </row>
    <row r="10" spans="1:16" ht="23.25" x14ac:dyDescent="0.35">
      <c r="A10" s="120"/>
      <c r="B10" s="120"/>
      <c r="C10" s="120"/>
      <c r="D10" s="120"/>
      <c r="E10" s="120"/>
      <c r="F10" s="331" t="s">
        <v>45</v>
      </c>
      <c r="G10" s="332"/>
      <c r="H10" s="120"/>
      <c r="I10" s="120"/>
      <c r="J10" s="120"/>
      <c r="K10" s="120"/>
      <c r="L10" s="206"/>
      <c r="M10" s="206"/>
      <c r="N10" s="206"/>
      <c r="O10" s="206"/>
      <c r="P10" s="98"/>
    </row>
    <row r="11" spans="1:16" ht="22.5" x14ac:dyDescent="0.25">
      <c r="A11" s="330" t="s">
        <v>264</v>
      </c>
      <c r="B11" s="330"/>
      <c r="C11" s="330"/>
      <c r="D11" s="330"/>
      <c r="E11" s="330"/>
      <c r="F11" s="330"/>
      <c r="G11" s="330"/>
      <c r="H11" s="330"/>
      <c r="I11" s="330"/>
      <c r="J11" s="330"/>
      <c r="K11" s="330"/>
      <c r="L11" s="330"/>
      <c r="M11" s="330"/>
      <c r="N11" s="330"/>
      <c r="O11" s="330"/>
      <c r="P11" s="98"/>
    </row>
    <row r="12" spans="1:16" s="99" customFormat="1" ht="18.75" x14ac:dyDescent="0.25">
      <c r="A12" s="333" t="s">
        <v>2</v>
      </c>
      <c r="B12" s="333" t="s">
        <v>3</v>
      </c>
      <c r="C12" s="333" t="s">
        <v>4</v>
      </c>
      <c r="D12" s="326" t="s">
        <v>5</v>
      </c>
      <c r="E12" s="326"/>
      <c r="F12" s="326"/>
      <c r="G12" s="326"/>
      <c r="H12" s="326"/>
      <c r="I12" s="326"/>
      <c r="J12" s="326"/>
      <c r="K12" s="326"/>
      <c r="L12" s="326"/>
      <c r="M12" s="326"/>
      <c r="N12" s="326"/>
      <c r="O12" s="326"/>
    </row>
    <row r="13" spans="1:16" ht="18.75" customHeight="1" x14ac:dyDescent="0.2">
      <c r="A13" s="334"/>
      <c r="B13" s="334"/>
      <c r="C13" s="334"/>
      <c r="D13" s="207" t="s">
        <v>6</v>
      </c>
      <c r="E13" s="207" t="s">
        <v>7</v>
      </c>
      <c r="F13" s="207" t="s">
        <v>8</v>
      </c>
      <c r="G13" s="207" t="s">
        <v>9</v>
      </c>
      <c r="H13" s="207" t="s">
        <v>10</v>
      </c>
      <c r="I13" s="207" t="s">
        <v>11</v>
      </c>
      <c r="J13" s="207" t="s">
        <v>12</v>
      </c>
      <c r="K13" s="207" t="s">
        <v>13</v>
      </c>
      <c r="L13" s="207" t="s">
        <v>14</v>
      </c>
      <c r="M13" s="207" t="s">
        <v>15</v>
      </c>
      <c r="N13" s="207" t="s">
        <v>16</v>
      </c>
      <c r="O13" s="207" t="s">
        <v>17</v>
      </c>
    </row>
    <row r="14" spans="1:16" ht="15.75" x14ac:dyDescent="0.2">
      <c r="A14" s="208">
        <v>1</v>
      </c>
      <c r="B14" s="240" t="s">
        <v>42</v>
      </c>
      <c r="C14" s="241">
        <f>C15</f>
        <v>8200</v>
      </c>
      <c r="D14" s="241">
        <f t="shared" ref="D14:O14" si="0">D15</f>
        <v>800</v>
      </c>
      <c r="E14" s="241">
        <f t="shared" si="0"/>
        <v>700</v>
      </c>
      <c r="F14" s="241">
        <f t="shared" si="0"/>
        <v>600</v>
      </c>
      <c r="G14" s="241">
        <f t="shared" si="0"/>
        <v>600</v>
      </c>
      <c r="H14" s="241">
        <f t="shared" si="0"/>
        <v>600</v>
      </c>
      <c r="I14" s="241">
        <f t="shared" si="0"/>
        <v>600</v>
      </c>
      <c r="J14" s="241">
        <f t="shared" si="0"/>
        <v>800</v>
      </c>
      <c r="K14" s="241">
        <f t="shared" si="0"/>
        <v>800</v>
      </c>
      <c r="L14" s="241">
        <f t="shared" si="0"/>
        <v>600</v>
      </c>
      <c r="M14" s="241">
        <f t="shared" si="0"/>
        <v>600</v>
      </c>
      <c r="N14" s="241">
        <f t="shared" si="0"/>
        <v>700</v>
      </c>
      <c r="O14" s="241">
        <f t="shared" si="0"/>
        <v>800</v>
      </c>
    </row>
    <row r="15" spans="1:16" ht="15.75" x14ac:dyDescent="0.2">
      <c r="A15" s="208"/>
      <c r="B15" s="240" t="s">
        <v>153</v>
      </c>
      <c r="C15" s="241">
        <f t="shared" ref="C15:C23" si="1">SUM(D15:O15)</f>
        <v>8200</v>
      </c>
      <c r="D15" s="241">
        <v>800</v>
      </c>
      <c r="E15" s="241">
        <v>700</v>
      </c>
      <c r="F15" s="241">
        <v>600</v>
      </c>
      <c r="G15" s="241">
        <v>600</v>
      </c>
      <c r="H15" s="241">
        <v>600</v>
      </c>
      <c r="I15" s="241">
        <v>600</v>
      </c>
      <c r="J15" s="241">
        <v>800</v>
      </c>
      <c r="K15" s="241">
        <v>800</v>
      </c>
      <c r="L15" s="241">
        <v>600</v>
      </c>
      <c r="M15" s="241">
        <v>600</v>
      </c>
      <c r="N15" s="241">
        <v>700</v>
      </c>
      <c r="O15" s="241">
        <v>800</v>
      </c>
    </row>
    <row r="16" spans="1:16" ht="15.75" x14ac:dyDescent="0.2">
      <c r="A16" s="317">
        <v>2</v>
      </c>
      <c r="B16" s="286" t="s">
        <v>132</v>
      </c>
      <c r="C16" s="241">
        <f t="shared" si="1"/>
        <v>8000</v>
      </c>
      <c r="D16" s="241">
        <v>450</v>
      </c>
      <c r="E16" s="241">
        <v>600</v>
      </c>
      <c r="F16" s="241">
        <v>600</v>
      </c>
      <c r="G16" s="241">
        <v>600</v>
      </c>
      <c r="H16" s="241">
        <v>600</v>
      </c>
      <c r="I16" s="241">
        <v>700</v>
      </c>
      <c r="J16" s="241">
        <v>1000</v>
      </c>
      <c r="K16" s="241">
        <v>1000</v>
      </c>
      <c r="L16" s="241">
        <v>600</v>
      </c>
      <c r="M16" s="241">
        <v>600</v>
      </c>
      <c r="N16" s="241">
        <v>650</v>
      </c>
      <c r="O16" s="241">
        <v>600</v>
      </c>
    </row>
    <row r="17" spans="1:16" s="143" customFormat="1" ht="15.75" x14ac:dyDescent="0.2">
      <c r="A17" s="289">
        <v>3</v>
      </c>
      <c r="B17" s="290" t="s">
        <v>19</v>
      </c>
      <c r="C17" s="291">
        <f>SUM(C18:C23)</f>
        <v>113956</v>
      </c>
      <c r="D17" s="291">
        <f t="shared" ref="D17:O17" si="2">SUM(D18:D23)</f>
        <v>11240</v>
      </c>
      <c r="E17" s="291">
        <f t="shared" si="2"/>
        <v>10535</v>
      </c>
      <c r="F17" s="291">
        <f t="shared" si="2"/>
        <v>10090</v>
      </c>
      <c r="G17" s="291">
        <f t="shared" si="2"/>
        <v>9050</v>
      </c>
      <c r="H17" s="291">
        <f t="shared" si="2"/>
        <v>8600</v>
      </c>
      <c r="I17" s="291">
        <f t="shared" si="2"/>
        <v>8335</v>
      </c>
      <c r="J17" s="291">
        <f t="shared" si="2"/>
        <v>9726</v>
      </c>
      <c r="K17" s="291">
        <f t="shared" si="2"/>
        <v>8180</v>
      </c>
      <c r="L17" s="291">
        <f t="shared" si="2"/>
        <v>8680</v>
      </c>
      <c r="M17" s="291">
        <f t="shared" si="2"/>
        <v>8770</v>
      </c>
      <c r="N17" s="291">
        <f t="shared" si="2"/>
        <v>10020</v>
      </c>
      <c r="O17" s="291">
        <f t="shared" si="2"/>
        <v>10730</v>
      </c>
      <c r="P17" s="142"/>
    </row>
    <row r="18" spans="1:16" ht="15.75" x14ac:dyDescent="0.2">
      <c r="A18" s="208"/>
      <c r="B18" s="240" t="s">
        <v>133</v>
      </c>
      <c r="C18" s="241">
        <f t="shared" si="1"/>
        <v>46800</v>
      </c>
      <c r="D18" s="241">
        <v>5000</v>
      </c>
      <c r="E18" s="241">
        <v>4700</v>
      </c>
      <c r="F18" s="241">
        <v>4200</v>
      </c>
      <c r="G18" s="241">
        <v>3700</v>
      </c>
      <c r="H18" s="241">
        <v>3700</v>
      </c>
      <c r="I18" s="241">
        <v>3300</v>
      </c>
      <c r="J18" s="241">
        <v>3000</v>
      </c>
      <c r="K18" s="241">
        <v>3200</v>
      </c>
      <c r="L18" s="241">
        <v>3300</v>
      </c>
      <c r="M18" s="241">
        <v>3500</v>
      </c>
      <c r="N18" s="241">
        <v>4500</v>
      </c>
      <c r="O18" s="241">
        <v>4700</v>
      </c>
    </row>
    <row r="19" spans="1:16" ht="15.75" x14ac:dyDescent="0.2">
      <c r="A19" s="208"/>
      <c r="B19" s="240" t="s">
        <v>134</v>
      </c>
      <c r="C19" s="241">
        <f t="shared" si="1"/>
        <v>11815</v>
      </c>
      <c r="D19" s="241">
        <v>900</v>
      </c>
      <c r="E19" s="241">
        <v>900</v>
      </c>
      <c r="F19" s="241">
        <v>900</v>
      </c>
      <c r="G19" s="241">
        <v>900</v>
      </c>
      <c r="H19" s="241">
        <v>900</v>
      </c>
      <c r="I19" s="241">
        <v>900</v>
      </c>
      <c r="J19" s="241">
        <v>2315</v>
      </c>
      <c r="K19" s="241">
        <v>950</v>
      </c>
      <c r="L19" s="241">
        <v>950</v>
      </c>
      <c r="M19" s="241">
        <v>700</v>
      </c>
      <c r="N19" s="241">
        <v>740</v>
      </c>
      <c r="O19" s="241">
        <v>760</v>
      </c>
    </row>
    <row r="20" spans="1:16" ht="15.75" x14ac:dyDescent="0.2">
      <c r="A20" s="208"/>
      <c r="B20" s="240" t="s">
        <v>43</v>
      </c>
      <c r="C20" s="241">
        <f t="shared" si="1"/>
        <v>28741</v>
      </c>
      <c r="D20" s="241">
        <v>3000</v>
      </c>
      <c r="E20" s="241">
        <v>2700</v>
      </c>
      <c r="F20" s="241">
        <v>2700</v>
      </c>
      <c r="G20" s="241">
        <v>2000</v>
      </c>
      <c r="H20" s="241">
        <v>2000</v>
      </c>
      <c r="I20" s="241">
        <v>2200</v>
      </c>
      <c r="J20" s="241">
        <v>2511</v>
      </c>
      <c r="K20" s="241">
        <v>2230</v>
      </c>
      <c r="L20" s="241">
        <v>2200</v>
      </c>
      <c r="M20" s="241">
        <v>2400</v>
      </c>
      <c r="N20" s="241">
        <v>2300</v>
      </c>
      <c r="O20" s="241">
        <v>2500</v>
      </c>
    </row>
    <row r="21" spans="1:16" ht="15.75" x14ac:dyDescent="0.2">
      <c r="A21" s="208"/>
      <c r="B21" s="240" t="s">
        <v>88</v>
      </c>
      <c r="C21" s="241">
        <f t="shared" si="1"/>
        <v>12000</v>
      </c>
      <c r="D21" s="241">
        <v>1000</v>
      </c>
      <c r="E21" s="241">
        <v>1000</v>
      </c>
      <c r="F21" s="241">
        <v>1100</v>
      </c>
      <c r="G21" s="241">
        <v>1100</v>
      </c>
      <c r="H21" s="241">
        <v>1000</v>
      </c>
      <c r="I21" s="241">
        <v>800</v>
      </c>
      <c r="J21" s="241">
        <v>800</v>
      </c>
      <c r="K21" s="241">
        <v>800</v>
      </c>
      <c r="L21" s="241">
        <v>1000</v>
      </c>
      <c r="M21" s="241">
        <v>1000</v>
      </c>
      <c r="N21" s="241">
        <v>1100</v>
      </c>
      <c r="O21" s="241">
        <v>1300</v>
      </c>
    </row>
    <row r="22" spans="1:16" ht="15.75" x14ac:dyDescent="0.2">
      <c r="A22" s="208"/>
      <c r="B22" s="240" t="s">
        <v>87</v>
      </c>
      <c r="C22" s="241">
        <f t="shared" si="1"/>
        <v>12500</v>
      </c>
      <c r="D22" s="241">
        <v>1200</v>
      </c>
      <c r="E22" s="241">
        <v>1000</v>
      </c>
      <c r="F22" s="241">
        <v>1000</v>
      </c>
      <c r="G22" s="241">
        <v>1200</v>
      </c>
      <c r="H22" s="241">
        <v>900</v>
      </c>
      <c r="I22" s="241">
        <v>925</v>
      </c>
      <c r="J22" s="241">
        <v>900</v>
      </c>
      <c r="K22" s="241">
        <v>900</v>
      </c>
      <c r="L22" s="241">
        <v>1000</v>
      </c>
      <c r="M22" s="241">
        <v>1000</v>
      </c>
      <c r="N22" s="241">
        <v>1200</v>
      </c>
      <c r="O22" s="241">
        <v>1275</v>
      </c>
    </row>
    <row r="23" spans="1:16" ht="15.75" x14ac:dyDescent="0.2">
      <c r="A23" s="208"/>
      <c r="B23" s="240" t="s">
        <v>36</v>
      </c>
      <c r="C23" s="241">
        <f t="shared" si="1"/>
        <v>2100</v>
      </c>
      <c r="D23" s="241">
        <v>140</v>
      </c>
      <c r="E23" s="241">
        <v>235</v>
      </c>
      <c r="F23" s="241">
        <v>190</v>
      </c>
      <c r="G23" s="241">
        <v>150</v>
      </c>
      <c r="H23" s="241">
        <v>100</v>
      </c>
      <c r="I23" s="241">
        <v>210</v>
      </c>
      <c r="J23" s="241">
        <v>200</v>
      </c>
      <c r="K23" s="241">
        <v>100</v>
      </c>
      <c r="L23" s="241">
        <v>230</v>
      </c>
      <c r="M23" s="241">
        <v>170</v>
      </c>
      <c r="N23" s="241">
        <v>180</v>
      </c>
      <c r="O23" s="241">
        <v>195</v>
      </c>
    </row>
    <row r="24" spans="1:16" ht="15.75" x14ac:dyDescent="0.2">
      <c r="A24" s="208">
        <v>4</v>
      </c>
      <c r="B24" s="240" t="s">
        <v>61</v>
      </c>
      <c r="C24" s="241">
        <f t="shared" ref="C24:O24" si="3">SUM(C25:C116)</f>
        <v>3610320</v>
      </c>
      <c r="D24" s="241">
        <f t="shared" si="3"/>
        <v>337584</v>
      </c>
      <c r="E24" s="241">
        <f t="shared" si="3"/>
        <v>339943</v>
      </c>
      <c r="F24" s="241">
        <f t="shared" si="3"/>
        <v>330397</v>
      </c>
      <c r="G24" s="241">
        <f t="shared" si="3"/>
        <v>304876</v>
      </c>
      <c r="H24" s="241">
        <f t="shared" si="3"/>
        <v>262000</v>
      </c>
      <c r="I24" s="241">
        <f t="shared" si="3"/>
        <v>221220</v>
      </c>
      <c r="J24" s="241">
        <f t="shared" si="3"/>
        <v>225450</v>
      </c>
      <c r="K24" s="241">
        <f t="shared" si="3"/>
        <v>217820</v>
      </c>
      <c r="L24" s="241">
        <f t="shared" si="3"/>
        <v>295576</v>
      </c>
      <c r="M24" s="241">
        <f t="shared" si="3"/>
        <v>323517</v>
      </c>
      <c r="N24" s="241">
        <f t="shared" si="3"/>
        <v>351413</v>
      </c>
      <c r="O24" s="241">
        <f t="shared" si="3"/>
        <v>400524</v>
      </c>
    </row>
    <row r="25" spans="1:16" ht="15.75" x14ac:dyDescent="0.2">
      <c r="A25" s="208"/>
      <c r="B25" s="251" t="s">
        <v>20</v>
      </c>
      <c r="C25" s="241">
        <f t="shared" ref="C25:C28" si="4">SUM(D25:O25)</f>
        <v>88500</v>
      </c>
      <c r="D25" s="242">
        <v>9434</v>
      </c>
      <c r="E25" s="242">
        <v>9093</v>
      </c>
      <c r="F25" s="242">
        <v>7747</v>
      </c>
      <c r="G25" s="242">
        <v>7476</v>
      </c>
      <c r="H25" s="242">
        <v>7000</v>
      </c>
      <c r="I25" s="242">
        <v>5000</v>
      </c>
      <c r="J25" s="242">
        <v>5000</v>
      </c>
      <c r="K25" s="242">
        <v>4000</v>
      </c>
      <c r="L25" s="242">
        <v>7476</v>
      </c>
      <c r="M25" s="242">
        <v>7747</v>
      </c>
      <c r="N25" s="242">
        <v>9093</v>
      </c>
      <c r="O25" s="242">
        <v>9434</v>
      </c>
    </row>
    <row r="26" spans="1:16" ht="15.75" x14ac:dyDescent="0.2">
      <c r="A26" s="208"/>
      <c r="B26" s="251" t="s">
        <v>108</v>
      </c>
      <c r="C26" s="241">
        <f t="shared" si="4"/>
        <v>108700</v>
      </c>
      <c r="D26" s="242">
        <v>11200</v>
      </c>
      <c r="E26" s="242">
        <v>9800</v>
      </c>
      <c r="F26" s="242">
        <v>10600</v>
      </c>
      <c r="G26" s="242">
        <v>10000</v>
      </c>
      <c r="H26" s="242">
        <v>7300</v>
      </c>
      <c r="I26" s="242">
        <v>4500</v>
      </c>
      <c r="J26" s="242">
        <v>7000</v>
      </c>
      <c r="K26" s="242">
        <v>5000</v>
      </c>
      <c r="L26" s="242">
        <v>10600</v>
      </c>
      <c r="M26" s="242">
        <v>10600</v>
      </c>
      <c r="N26" s="242">
        <v>11000</v>
      </c>
      <c r="O26" s="242">
        <v>11100</v>
      </c>
    </row>
    <row r="27" spans="1:16" ht="15.75" x14ac:dyDescent="0.2">
      <c r="A27" s="208"/>
      <c r="B27" s="251" t="s">
        <v>41</v>
      </c>
      <c r="C27" s="241">
        <f t="shared" si="4"/>
        <v>63400</v>
      </c>
      <c r="D27" s="242">
        <v>6500</v>
      </c>
      <c r="E27" s="242">
        <v>6500</v>
      </c>
      <c r="F27" s="242">
        <v>6300</v>
      </c>
      <c r="G27" s="242">
        <v>6300</v>
      </c>
      <c r="H27" s="242">
        <v>3700</v>
      </c>
      <c r="I27" s="242">
        <v>2000</v>
      </c>
      <c r="J27" s="242">
        <v>2900</v>
      </c>
      <c r="K27" s="242">
        <v>2000</v>
      </c>
      <c r="L27" s="242">
        <v>6000</v>
      </c>
      <c r="M27" s="242">
        <v>6300</v>
      </c>
      <c r="N27" s="242">
        <v>6800</v>
      </c>
      <c r="O27" s="242">
        <v>8100</v>
      </c>
    </row>
    <row r="28" spans="1:16" ht="15.75" x14ac:dyDescent="0.2">
      <c r="A28" s="208"/>
      <c r="B28" s="251" t="s">
        <v>109</v>
      </c>
      <c r="C28" s="241">
        <f t="shared" si="4"/>
        <v>59900</v>
      </c>
      <c r="D28" s="242">
        <v>6200</v>
      </c>
      <c r="E28" s="242">
        <v>6500</v>
      </c>
      <c r="F28" s="242">
        <v>5800</v>
      </c>
      <c r="G28" s="242">
        <v>5000</v>
      </c>
      <c r="H28" s="242">
        <v>4100</v>
      </c>
      <c r="I28" s="242">
        <v>2700</v>
      </c>
      <c r="J28" s="242">
        <v>2500</v>
      </c>
      <c r="K28" s="242">
        <v>1500</v>
      </c>
      <c r="L28" s="242">
        <v>5800</v>
      </c>
      <c r="M28" s="242">
        <v>6000</v>
      </c>
      <c r="N28" s="242">
        <v>6600</v>
      </c>
      <c r="O28" s="242">
        <v>7200</v>
      </c>
    </row>
    <row r="29" spans="1:16" ht="15.75" x14ac:dyDescent="0.2">
      <c r="A29" s="208"/>
      <c r="B29" s="251" t="s">
        <v>110</v>
      </c>
      <c r="C29" s="241">
        <f t="shared" ref="C29:C92" si="5">SUM(D29:O29)</f>
        <v>72500</v>
      </c>
      <c r="D29" s="242">
        <v>7200</v>
      </c>
      <c r="E29" s="242">
        <v>7200</v>
      </c>
      <c r="F29" s="242">
        <v>7200</v>
      </c>
      <c r="G29" s="242">
        <v>6800</v>
      </c>
      <c r="H29" s="242">
        <v>5500</v>
      </c>
      <c r="I29" s="242">
        <v>3500</v>
      </c>
      <c r="J29" s="242">
        <v>3300</v>
      </c>
      <c r="K29" s="242">
        <v>2100</v>
      </c>
      <c r="L29" s="242">
        <v>7200</v>
      </c>
      <c r="M29" s="242">
        <v>7200</v>
      </c>
      <c r="N29" s="242">
        <v>7500</v>
      </c>
      <c r="O29" s="242">
        <v>7800</v>
      </c>
    </row>
    <row r="30" spans="1:16" ht="15.75" x14ac:dyDescent="0.2">
      <c r="A30" s="208"/>
      <c r="B30" s="251" t="s">
        <v>27</v>
      </c>
      <c r="C30" s="241">
        <f t="shared" si="5"/>
        <v>57600</v>
      </c>
      <c r="D30" s="242">
        <v>6000</v>
      </c>
      <c r="E30" s="242">
        <v>6000</v>
      </c>
      <c r="F30" s="242">
        <v>5800</v>
      </c>
      <c r="G30" s="242">
        <v>5800</v>
      </c>
      <c r="H30" s="242">
        <v>2800</v>
      </c>
      <c r="I30" s="242">
        <v>2700</v>
      </c>
      <c r="J30" s="242">
        <v>2200</v>
      </c>
      <c r="K30" s="242">
        <v>2100</v>
      </c>
      <c r="L30" s="242">
        <v>5800</v>
      </c>
      <c r="M30" s="242">
        <v>5800</v>
      </c>
      <c r="N30" s="242">
        <v>5800</v>
      </c>
      <c r="O30" s="242">
        <v>6800</v>
      </c>
    </row>
    <row r="31" spans="1:16" ht="15.75" x14ac:dyDescent="0.2">
      <c r="A31" s="208"/>
      <c r="B31" s="251" t="s">
        <v>111</v>
      </c>
      <c r="C31" s="241">
        <f t="shared" si="5"/>
        <v>56300</v>
      </c>
      <c r="D31" s="242">
        <v>6500</v>
      </c>
      <c r="E31" s="242">
        <v>6500</v>
      </c>
      <c r="F31" s="242">
        <v>6500</v>
      </c>
      <c r="G31" s="242">
        <v>5000</v>
      </c>
      <c r="H31" s="242">
        <v>3000</v>
      </c>
      <c r="I31" s="242">
        <v>2500</v>
      </c>
      <c r="J31" s="242">
        <v>2500</v>
      </c>
      <c r="K31" s="242">
        <v>1500</v>
      </c>
      <c r="L31" s="242">
        <v>4500</v>
      </c>
      <c r="M31" s="242">
        <v>5000</v>
      </c>
      <c r="N31" s="242">
        <v>5800</v>
      </c>
      <c r="O31" s="242">
        <v>7000</v>
      </c>
    </row>
    <row r="32" spans="1:16" ht="15.75" x14ac:dyDescent="0.2">
      <c r="A32" s="208"/>
      <c r="B32" s="251" t="s">
        <v>112</v>
      </c>
      <c r="C32" s="241">
        <f t="shared" si="5"/>
        <v>85400</v>
      </c>
      <c r="D32" s="242">
        <v>11000</v>
      </c>
      <c r="E32" s="242">
        <v>8500</v>
      </c>
      <c r="F32" s="242">
        <v>8500</v>
      </c>
      <c r="G32" s="242">
        <v>6800</v>
      </c>
      <c r="H32" s="242">
        <v>6800</v>
      </c>
      <c r="I32" s="242">
        <v>3500</v>
      </c>
      <c r="J32" s="242">
        <v>3500</v>
      </c>
      <c r="K32" s="242">
        <v>3500</v>
      </c>
      <c r="L32" s="242">
        <v>7000</v>
      </c>
      <c r="M32" s="242">
        <v>7800</v>
      </c>
      <c r="N32" s="242">
        <v>8700</v>
      </c>
      <c r="O32" s="242">
        <v>9800</v>
      </c>
    </row>
    <row r="33" spans="1:15" ht="15.75" x14ac:dyDescent="0.2">
      <c r="A33" s="208"/>
      <c r="B33" s="251" t="s">
        <v>113</v>
      </c>
      <c r="C33" s="241">
        <f t="shared" si="5"/>
        <v>54200</v>
      </c>
      <c r="D33" s="242">
        <v>6300</v>
      </c>
      <c r="E33" s="242">
        <v>5800</v>
      </c>
      <c r="F33" s="242">
        <v>4100</v>
      </c>
      <c r="G33" s="242">
        <v>4800</v>
      </c>
      <c r="H33" s="242">
        <v>4500</v>
      </c>
      <c r="I33" s="242">
        <v>2400</v>
      </c>
      <c r="J33" s="242">
        <v>1900</v>
      </c>
      <c r="K33" s="242">
        <v>2400</v>
      </c>
      <c r="L33" s="242">
        <v>4500</v>
      </c>
      <c r="M33" s="242">
        <v>5500</v>
      </c>
      <c r="N33" s="242">
        <v>5500</v>
      </c>
      <c r="O33" s="242">
        <v>6500</v>
      </c>
    </row>
    <row r="34" spans="1:15" ht="15.75" x14ac:dyDescent="0.2">
      <c r="A34" s="208"/>
      <c r="B34" s="251" t="s">
        <v>114</v>
      </c>
      <c r="C34" s="241">
        <f t="shared" si="5"/>
        <v>44800</v>
      </c>
      <c r="D34" s="242">
        <v>4000</v>
      </c>
      <c r="E34" s="242">
        <v>5000</v>
      </c>
      <c r="F34" s="242">
        <v>4300</v>
      </c>
      <c r="G34" s="242">
        <v>4000</v>
      </c>
      <c r="H34" s="242">
        <v>3500</v>
      </c>
      <c r="I34" s="242">
        <v>2500</v>
      </c>
      <c r="J34" s="242">
        <v>1000</v>
      </c>
      <c r="K34" s="242">
        <v>1000</v>
      </c>
      <c r="L34" s="242">
        <v>4100</v>
      </c>
      <c r="M34" s="242">
        <v>4100</v>
      </c>
      <c r="N34" s="242">
        <v>5500</v>
      </c>
      <c r="O34" s="242">
        <v>5800</v>
      </c>
    </row>
    <row r="35" spans="1:15" ht="15.75" x14ac:dyDescent="0.2">
      <c r="A35" s="208"/>
      <c r="B35" s="251" t="s">
        <v>115</v>
      </c>
      <c r="C35" s="241">
        <f t="shared" si="5"/>
        <v>46400</v>
      </c>
      <c r="D35" s="242">
        <v>5300</v>
      </c>
      <c r="E35" s="242">
        <v>5200</v>
      </c>
      <c r="F35" s="242">
        <v>4700</v>
      </c>
      <c r="G35" s="242">
        <v>4000</v>
      </c>
      <c r="H35" s="242">
        <v>3600</v>
      </c>
      <c r="I35" s="242">
        <v>2600</v>
      </c>
      <c r="J35" s="242">
        <v>1500</v>
      </c>
      <c r="K35" s="242">
        <v>1500</v>
      </c>
      <c r="L35" s="242">
        <v>3800</v>
      </c>
      <c r="M35" s="242">
        <v>4300</v>
      </c>
      <c r="N35" s="242">
        <v>4600</v>
      </c>
      <c r="O35" s="242">
        <v>5300</v>
      </c>
    </row>
    <row r="36" spans="1:15" ht="15.75" x14ac:dyDescent="0.2">
      <c r="A36" s="208"/>
      <c r="B36" s="251" t="s">
        <v>162</v>
      </c>
      <c r="C36" s="241">
        <f t="shared" si="5"/>
        <v>34800</v>
      </c>
      <c r="D36" s="242">
        <v>4500</v>
      </c>
      <c r="E36" s="242">
        <v>4000</v>
      </c>
      <c r="F36" s="242">
        <v>3500</v>
      </c>
      <c r="G36" s="242">
        <v>3100</v>
      </c>
      <c r="H36" s="242">
        <v>2600</v>
      </c>
      <c r="I36" s="242">
        <v>1000</v>
      </c>
      <c r="J36" s="242">
        <v>1100</v>
      </c>
      <c r="K36" s="242">
        <v>1200</v>
      </c>
      <c r="L36" s="242">
        <v>3000</v>
      </c>
      <c r="M36" s="242">
        <v>3000</v>
      </c>
      <c r="N36" s="242">
        <v>3500</v>
      </c>
      <c r="O36" s="242">
        <v>4300</v>
      </c>
    </row>
    <row r="37" spans="1:15" ht="15.75" x14ac:dyDescent="0.2">
      <c r="A37" s="208"/>
      <c r="B37" s="251" t="s">
        <v>85</v>
      </c>
      <c r="C37" s="241">
        <f t="shared" si="5"/>
        <v>98600</v>
      </c>
      <c r="D37" s="242">
        <v>11000</v>
      </c>
      <c r="E37" s="242">
        <v>10800</v>
      </c>
      <c r="F37" s="242">
        <v>8800</v>
      </c>
      <c r="G37" s="242">
        <v>7500</v>
      </c>
      <c r="H37" s="242">
        <v>6000</v>
      </c>
      <c r="I37" s="242">
        <v>3800</v>
      </c>
      <c r="J37" s="242">
        <v>3000</v>
      </c>
      <c r="K37" s="242">
        <v>3000</v>
      </c>
      <c r="L37" s="242">
        <v>10000</v>
      </c>
      <c r="M37" s="242">
        <v>10800</v>
      </c>
      <c r="N37" s="242">
        <v>11800</v>
      </c>
      <c r="O37" s="242">
        <v>12100</v>
      </c>
    </row>
    <row r="38" spans="1:15" ht="15.75" x14ac:dyDescent="0.2">
      <c r="A38" s="208"/>
      <c r="B38" s="251" t="s">
        <v>160</v>
      </c>
      <c r="C38" s="241">
        <f t="shared" si="5"/>
        <v>39000</v>
      </c>
      <c r="D38" s="242">
        <v>4500</v>
      </c>
      <c r="E38" s="242">
        <v>4000</v>
      </c>
      <c r="F38" s="242">
        <v>3800</v>
      </c>
      <c r="G38" s="242">
        <v>3200</v>
      </c>
      <c r="H38" s="242">
        <v>3000</v>
      </c>
      <c r="I38" s="242">
        <v>1900</v>
      </c>
      <c r="J38" s="242">
        <v>1400</v>
      </c>
      <c r="K38" s="242">
        <v>1500</v>
      </c>
      <c r="L38" s="242">
        <v>3200</v>
      </c>
      <c r="M38" s="242">
        <v>3800</v>
      </c>
      <c r="N38" s="242">
        <v>4200</v>
      </c>
      <c r="O38" s="242">
        <v>4500</v>
      </c>
    </row>
    <row r="39" spans="1:15" ht="15.75" x14ac:dyDescent="0.2">
      <c r="A39" s="208"/>
      <c r="B39" s="251" t="s">
        <v>161</v>
      </c>
      <c r="C39" s="241">
        <f t="shared" si="5"/>
        <v>39200</v>
      </c>
      <c r="D39" s="242">
        <v>4100</v>
      </c>
      <c r="E39" s="242">
        <v>3900</v>
      </c>
      <c r="F39" s="242">
        <v>3800</v>
      </c>
      <c r="G39" s="242">
        <v>3800</v>
      </c>
      <c r="H39" s="242">
        <v>2200</v>
      </c>
      <c r="I39" s="242">
        <v>1000</v>
      </c>
      <c r="J39" s="242">
        <v>2400</v>
      </c>
      <c r="K39" s="242">
        <v>1100</v>
      </c>
      <c r="L39" s="242">
        <v>3200</v>
      </c>
      <c r="M39" s="242">
        <v>3700</v>
      </c>
      <c r="N39" s="242">
        <v>4500</v>
      </c>
      <c r="O39" s="242">
        <v>5500</v>
      </c>
    </row>
    <row r="40" spans="1:15" ht="15.75" x14ac:dyDescent="0.2">
      <c r="A40" s="208"/>
      <c r="B40" s="251" t="s">
        <v>117</v>
      </c>
      <c r="C40" s="241">
        <f t="shared" si="5"/>
        <v>38400</v>
      </c>
      <c r="D40" s="242">
        <v>4100</v>
      </c>
      <c r="E40" s="242">
        <v>4000</v>
      </c>
      <c r="F40" s="242">
        <v>3600</v>
      </c>
      <c r="G40" s="242">
        <v>3600</v>
      </c>
      <c r="H40" s="242">
        <v>2500</v>
      </c>
      <c r="I40" s="242">
        <v>2500</v>
      </c>
      <c r="J40" s="242">
        <v>2500</v>
      </c>
      <c r="K40" s="242">
        <v>800</v>
      </c>
      <c r="L40" s="242">
        <v>3500</v>
      </c>
      <c r="M40" s="242">
        <v>3600</v>
      </c>
      <c r="N40" s="242">
        <v>3700</v>
      </c>
      <c r="O40" s="242">
        <v>4000</v>
      </c>
    </row>
    <row r="41" spans="1:15" ht="15.75" x14ac:dyDescent="0.2">
      <c r="A41" s="208"/>
      <c r="B41" s="251" t="s">
        <v>118</v>
      </c>
      <c r="C41" s="241">
        <f t="shared" si="5"/>
        <v>41500</v>
      </c>
      <c r="D41" s="242">
        <v>4000</v>
      </c>
      <c r="E41" s="242">
        <v>4000</v>
      </c>
      <c r="F41" s="242">
        <v>3600</v>
      </c>
      <c r="G41" s="242">
        <v>3500</v>
      </c>
      <c r="H41" s="242">
        <v>3000</v>
      </c>
      <c r="I41" s="242">
        <v>2500</v>
      </c>
      <c r="J41" s="242">
        <v>1800</v>
      </c>
      <c r="K41" s="242">
        <v>1800</v>
      </c>
      <c r="L41" s="242">
        <v>3500</v>
      </c>
      <c r="M41" s="242">
        <v>3600</v>
      </c>
      <c r="N41" s="242">
        <v>4200</v>
      </c>
      <c r="O41" s="242">
        <v>6000</v>
      </c>
    </row>
    <row r="42" spans="1:15" ht="15.75" x14ac:dyDescent="0.2">
      <c r="A42" s="208"/>
      <c r="B42" s="251" t="s">
        <v>119</v>
      </c>
      <c r="C42" s="241">
        <f t="shared" si="5"/>
        <v>58000</v>
      </c>
      <c r="D42" s="242">
        <v>4800</v>
      </c>
      <c r="E42" s="242">
        <v>6200</v>
      </c>
      <c r="F42" s="242">
        <v>5300</v>
      </c>
      <c r="G42" s="242">
        <v>5300</v>
      </c>
      <c r="H42" s="242">
        <v>5000</v>
      </c>
      <c r="I42" s="242">
        <v>2900</v>
      </c>
      <c r="J42" s="242">
        <v>1700</v>
      </c>
      <c r="K42" s="242">
        <v>1000</v>
      </c>
      <c r="L42" s="242">
        <v>5300</v>
      </c>
      <c r="M42" s="242">
        <v>5800</v>
      </c>
      <c r="N42" s="242">
        <v>6200</v>
      </c>
      <c r="O42" s="242">
        <v>8500</v>
      </c>
    </row>
    <row r="43" spans="1:15" ht="15.75" x14ac:dyDescent="0.2">
      <c r="A43" s="208"/>
      <c r="B43" s="251" t="s">
        <v>163</v>
      </c>
      <c r="C43" s="241">
        <f t="shared" si="5"/>
        <v>40700</v>
      </c>
      <c r="D43" s="242">
        <v>4500</v>
      </c>
      <c r="E43" s="242">
        <v>4200</v>
      </c>
      <c r="F43" s="242">
        <v>3800</v>
      </c>
      <c r="G43" s="242">
        <v>3500</v>
      </c>
      <c r="H43" s="242">
        <v>2800</v>
      </c>
      <c r="I43" s="242">
        <v>2500</v>
      </c>
      <c r="J43" s="242">
        <v>1200</v>
      </c>
      <c r="K43" s="242">
        <v>1200</v>
      </c>
      <c r="L43" s="242">
        <v>3500</v>
      </c>
      <c r="M43" s="242">
        <v>3800</v>
      </c>
      <c r="N43" s="242">
        <v>4500</v>
      </c>
      <c r="O43" s="242">
        <v>5200</v>
      </c>
    </row>
    <row r="44" spans="1:15" ht="15.75" x14ac:dyDescent="0.2">
      <c r="A44" s="208"/>
      <c r="B44" s="251" t="s">
        <v>120</v>
      </c>
      <c r="C44" s="241">
        <f t="shared" si="5"/>
        <v>60700</v>
      </c>
      <c r="D44" s="242">
        <v>6500</v>
      </c>
      <c r="E44" s="242">
        <v>6200</v>
      </c>
      <c r="F44" s="242">
        <v>5500</v>
      </c>
      <c r="G44" s="242">
        <v>5300</v>
      </c>
      <c r="H44" s="242">
        <v>4000</v>
      </c>
      <c r="I44" s="242">
        <v>3000</v>
      </c>
      <c r="J44" s="242">
        <v>1900</v>
      </c>
      <c r="K44" s="242">
        <v>2000</v>
      </c>
      <c r="L44" s="242">
        <v>4800</v>
      </c>
      <c r="M44" s="242">
        <v>6500</v>
      </c>
      <c r="N44" s="242">
        <v>7000</v>
      </c>
      <c r="O44" s="242">
        <v>8000</v>
      </c>
    </row>
    <row r="45" spans="1:15" ht="15.75" x14ac:dyDescent="0.2">
      <c r="A45" s="208"/>
      <c r="B45" s="251" t="s">
        <v>121</v>
      </c>
      <c r="C45" s="241">
        <f t="shared" si="5"/>
        <v>51200</v>
      </c>
      <c r="D45" s="242">
        <v>3900</v>
      </c>
      <c r="E45" s="242">
        <v>4500</v>
      </c>
      <c r="F45" s="242">
        <v>5500</v>
      </c>
      <c r="G45" s="242">
        <v>4200</v>
      </c>
      <c r="H45" s="242">
        <v>3500</v>
      </c>
      <c r="I45" s="242">
        <v>2000</v>
      </c>
      <c r="J45" s="242">
        <v>3000</v>
      </c>
      <c r="K45" s="242">
        <v>2000</v>
      </c>
      <c r="L45" s="242">
        <v>3900</v>
      </c>
      <c r="M45" s="242">
        <v>5200</v>
      </c>
      <c r="N45" s="242">
        <v>6300</v>
      </c>
      <c r="O45" s="242">
        <v>7200</v>
      </c>
    </row>
    <row r="46" spans="1:15" ht="15.75" x14ac:dyDescent="0.2">
      <c r="A46" s="208"/>
      <c r="B46" s="251" t="s">
        <v>122</v>
      </c>
      <c r="C46" s="241">
        <f t="shared" si="5"/>
        <v>33100</v>
      </c>
      <c r="D46" s="242">
        <v>3500</v>
      </c>
      <c r="E46" s="242">
        <v>3300</v>
      </c>
      <c r="F46" s="242">
        <v>3000</v>
      </c>
      <c r="G46" s="242">
        <v>3000</v>
      </c>
      <c r="H46" s="242">
        <v>2000</v>
      </c>
      <c r="I46" s="242">
        <v>1100</v>
      </c>
      <c r="J46" s="242">
        <v>1600</v>
      </c>
      <c r="K46" s="242">
        <v>1000</v>
      </c>
      <c r="L46" s="242">
        <v>3200</v>
      </c>
      <c r="M46" s="242">
        <v>3400</v>
      </c>
      <c r="N46" s="242">
        <v>3500</v>
      </c>
      <c r="O46" s="242">
        <v>4500</v>
      </c>
    </row>
    <row r="47" spans="1:15" ht="15.75" x14ac:dyDescent="0.2">
      <c r="A47" s="208"/>
      <c r="B47" s="251" t="s">
        <v>123</v>
      </c>
      <c r="C47" s="241">
        <f t="shared" si="5"/>
        <v>36000</v>
      </c>
      <c r="D47" s="242">
        <v>3300</v>
      </c>
      <c r="E47" s="242">
        <v>3100</v>
      </c>
      <c r="F47" s="242">
        <v>3100</v>
      </c>
      <c r="G47" s="242">
        <v>3400</v>
      </c>
      <c r="H47" s="242">
        <v>2600</v>
      </c>
      <c r="I47" s="242">
        <v>2300</v>
      </c>
      <c r="J47" s="242">
        <v>1200</v>
      </c>
      <c r="K47" s="242">
        <v>1500</v>
      </c>
      <c r="L47" s="242">
        <v>2900</v>
      </c>
      <c r="M47" s="242">
        <v>3600</v>
      </c>
      <c r="N47" s="242">
        <v>4200</v>
      </c>
      <c r="O47" s="242">
        <v>4800</v>
      </c>
    </row>
    <row r="48" spans="1:15" ht="15.75" x14ac:dyDescent="0.2">
      <c r="A48" s="208"/>
      <c r="B48" s="251" t="s">
        <v>124</v>
      </c>
      <c r="C48" s="241">
        <f t="shared" si="5"/>
        <v>12100</v>
      </c>
      <c r="D48" s="242">
        <v>1500</v>
      </c>
      <c r="E48" s="242">
        <v>1000</v>
      </c>
      <c r="F48" s="242">
        <v>1000</v>
      </c>
      <c r="G48" s="242">
        <v>1000</v>
      </c>
      <c r="H48" s="242">
        <v>700</v>
      </c>
      <c r="I48" s="242">
        <v>500</v>
      </c>
      <c r="J48" s="242">
        <v>600</v>
      </c>
      <c r="K48" s="242">
        <v>500</v>
      </c>
      <c r="L48" s="242">
        <v>700</v>
      </c>
      <c r="M48" s="242">
        <v>1100</v>
      </c>
      <c r="N48" s="242">
        <v>1500</v>
      </c>
      <c r="O48" s="242">
        <v>2000</v>
      </c>
    </row>
    <row r="49" spans="1:15" ht="15.75" x14ac:dyDescent="0.2">
      <c r="A49" s="208"/>
      <c r="B49" s="251" t="s">
        <v>125</v>
      </c>
      <c r="C49" s="241">
        <f t="shared" si="5"/>
        <v>58600</v>
      </c>
      <c r="D49" s="242">
        <v>6200</v>
      </c>
      <c r="E49" s="242">
        <v>6000</v>
      </c>
      <c r="F49" s="242">
        <v>5000</v>
      </c>
      <c r="G49" s="242">
        <v>5000</v>
      </c>
      <c r="H49" s="242">
        <v>4500</v>
      </c>
      <c r="I49" s="242">
        <v>4000</v>
      </c>
      <c r="J49" s="242">
        <v>3500</v>
      </c>
      <c r="K49" s="242">
        <v>3200</v>
      </c>
      <c r="L49" s="242">
        <v>4800</v>
      </c>
      <c r="M49" s="242">
        <v>5000</v>
      </c>
      <c r="N49" s="242">
        <v>5200</v>
      </c>
      <c r="O49" s="242">
        <v>6200</v>
      </c>
    </row>
    <row r="50" spans="1:15" ht="15.75" x14ac:dyDescent="0.2">
      <c r="A50" s="208"/>
      <c r="B50" s="251" t="s">
        <v>164</v>
      </c>
      <c r="C50" s="241">
        <f t="shared" si="5"/>
        <v>22000</v>
      </c>
      <c r="D50" s="242">
        <v>1800</v>
      </c>
      <c r="E50" s="242">
        <v>1800</v>
      </c>
      <c r="F50" s="242">
        <v>2000</v>
      </c>
      <c r="G50" s="242">
        <v>2000</v>
      </c>
      <c r="H50" s="242">
        <v>1800</v>
      </c>
      <c r="I50" s="242">
        <v>1500</v>
      </c>
      <c r="J50" s="242">
        <v>1500</v>
      </c>
      <c r="K50" s="242">
        <v>1500</v>
      </c>
      <c r="L50" s="242">
        <v>1800</v>
      </c>
      <c r="M50" s="242">
        <v>2000</v>
      </c>
      <c r="N50" s="242">
        <v>2000</v>
      </c>
      <c r="O50" s="242">
        <v>2300</v>
      </c>
    </row>
    <row r="51" spans="1:15" ht="15.75" x14ac:dyDescent="0.2">
      <c r="A51" s="208"/>
      <c r="B51" s="251" t="s">
        <v>126</v>
      </c>
      <c r="C51" s="241">
        <f t="shared" si="5"/>
        <v>30800</v>
      </c>
      <c r="D51" s="242">
        <v>2600</v>
      </c>
      <c r="E51" s="242">
        <v>3000</v>
      </c>
      <c r="F51" s="242">
        <v>3100</v>
      </c>
      <c r="G51" s="242">
        <v>3000</v>
      </c>
      <c r="H51" s="242">
        <v>2400</v>
      </c>
      <c r="I51" s="242">
        <v>2000</v>
      </c>
      <c r="J51" s="242">
        <v>600</v>
      </c>
      <c r="K51" s="242">
        <v>700</v>
      </c>
      <c r="L51" s="242">
        <v>2700</v>
      </c>
      <c r="M51" s="242">
        <v>3200</v>
      </c>
      <c r="N51" s="242">
        <v>3500</v>
      </c>
      <c r="O51" s="242">
        <v>4000</v>
      </c>
    </row>
    <row r="52" spans="1:15" ht="15.75" x14ac:dyDescent="0.2">
      <c r="A52" s="208"/>
      <c r="B52" s="251" t="s">
        <v>127</v>
      </c>
      <c r="C52" s="241">
        <f t="shared" si="5"/>
        <v>61700</v>
      </c>
      <c r="D52" s="242">
        <v>6300</v>
      </c>
      <c r="E52" s="242">
        <v>6300</v>
      </c>
      <c r="F52" s="242">
        <v>6300</v>
      </c>
      <c r="G52" s="242">
        <v>5000</v>
      </c>
      <c r="H52" s="242">
        <v>4000</v>
      </c>
      <c r="I52" s="242">
        <v>3500</v>
      </c>
      <c r="J52" s="242">
        <v>2500</v>
      </c>
      <c r="K52" s="242">
        <v>2500</v>
      </c>
      <c r="L52" s="242">
        <v>5000</v>
      </c>
      <c r="M52" s="242">
        <v>6100</v>
      </c>
      <c r="N52" s="242">
        <v>6500</v>
      </c>
      <c r="O52" s="242">
        <v>7700</v>
      </c>
    </row>
    <row r="53" spans="1:15" ht="15.75" x14ac:dyDescent="0.2">
      <c r="A53" s="208"/>
      <c r="B53" s="251" t="s">
        <v>128</v>
      </c>
      <c r="C53" s="241">
        <f t="shared" si="5"/>
        <v>30300</v>
      </c>
      <c r="D53" s="242">
        <v>3100</v>
      </c>
      <c r="E53" s="242">
        <v>2800</v>
      </c>
      <c r="F53" s="242">
        <v>2800</v>
      </c>
      <c r="G53" s="242">
        <v>3200</v>
      </c>
      <c r="H53" s="242">
        <v>2000</v>
      </c>
      <c r="I53" s="242">
        <v>2000</v>
      </c>
      <c r="J53" s="242">
        <v>1000</v>
      </c>
      <c r="K53" s="242">
        <v>1000</v>
      </c>
      <c r="L53" s="242">
        <v>2300</v>
      </c>
      <c r="M53" s="242">
        <v>2800</v>
      </c>
      <c r="N53" s="242">
        <v>3300</v>
      </c>
      <c r="O53" s="242">
        <v>4000</v>
      </c>
    </row>
    <row r="54" spans="1:15" ht="15.75" x14ac:dyDescent="0.2">
      <c r="A54" s="208"/>
      <c r="B54" s="251" t="s">
        <v>129</v>
      </c>
      <c r="C54" s="241">
        <f t="shared" si="5"/>
        <v>35600</v>
      </c>
      <c r="D54" s="242">
        <v>4000</v>
      </c>
      <c r="E54" s="242">
        <v>4000</v>
      </c>
      <c r="F54" s="242">
        <v>4000</v>
      </c>
      <c r="G54" s="242">
        <v>3000</v>
      </c>
      <c r="H54" s="242">
        <v>2300</v>
      </c>
      <c r="I54" s="242">
        <v>1500</v>
      </c>
      <c r="J54" s="242">
        <v>1500</v>
      </c>
      <c r="K54" s="242">
        <v>1000</v>
      </c>
      <c r="L54" s="242">
        <v>3000</v>
      </c>
      <c r="M54" s="242">
        <v>3000</v>
      </c>
      <c r="N54" s="242">
        <v>3800</v>
      </c>
      <c r="O54" s="242">
        <v>4500</v>
      </c>
    </row>
    <row r="55" spans="1:15" ht="15.75" x14ac:dyDescent="0.2">
      <c r="A55" s="208"/>
      <c r="B55" s="251" t="s">
        <v>130</v>
      </c>
      <c r="C55" s="241">
        <f t="shared" si="5"/>
        <v>15100</v>
      </c>
      <c r="D55" s="242">
        <v>1500</v>
      </c>
      <c r="E55" s="242">
        <v>1500</v>
      </c>
      <c r="F55" s="242">
        <v>1500</v>
      </c>
      <c r="G55" s="242">
        <v>1300</v>
      </c>
      <c r="H55" s="242">
        <v>1000</v>
      </c>
      <c r="I55" s="242">
        <v>700</v>
      </c>
      <c r="J55" s="242">
        <v>700</v>
      </c>
      <c r="K55" s="242">
        <v>600</v>
      </c>
      <c r="L55" s="242">
        <v>1100</v>
      </c>
      <c r="M55" s="242">
        <v>1500</v>
      </c>
      <c r="N55" s="242">
        <v>1700</v>
      </c>
      <c r="O55" s="242">
        <v>2000</v>
      </c>
    </row>
    <row r="56" spans="1:15" ht="15.75" x14ac:dyDescent="0.2">
      <c r="A56" s="208"/>
      <c r="B56" s="251" t="s">
        <v>165</v>
      </c>
      <c r="C56" s="241">
        <f t="shared" si="5"/>
        <v>14700</v>
      </c>
      <c r="D56" s="242">
        <v>1300</v>
      </c>
      <c r="E56" s="242">
        <v>1300</v>
      </c>
      <c r="F56" s="242">
        <v>1200</v>
      </c>
      <c r="G56" s="242">
        <v>1200</v>
      </c>
      <c r="H56" s="242">
        <v>1100</v>
      </c>
      <c r="I56" s="242">
        <v>900</v>
      </c>
      <c r="J56" s="242">
        <v>700</v>
      </c>
      <c r="K56" s="242">
        <v>800</v>
      </c>
      <c r="L56" s="242">
        <v>1100</v>
      </c>
      <c r="M56" s="242">
        <v>1400</v>
      </c>
      <c r="N56" s="242">
        <v>1700</v>
      </c>
      <c r="O56" s="242">
        <v>2000</v>
      </c>
    </row>
    <row r="57" spans="1:15" ht="15.75" x14ac:dyDescent="0.2">
      <c r="A57" s="208"/>
      <c r="B57" s="240" t="s">
        <v>135</v>
      </c>
      <c r="C57" s="241">
        <f t="shared" si="5"/>
        <v>2140</v>
      </c>
      <c r="D57" s="242">
        <v>200</v>
      </c>
      <c r="E57" s="242">
        <v>200</v>
      </c>
      <c r="F57" s="242">
        <v>200</v>
      </c>
      <c r="G57" s="242">
        <v>200</v>
      </c>
      <c r="H57" s="242">
        <v>150</v>
      </c>
      <c r="I57" s="242">
        <v>100</v>
      </c>
      <c r="J57" s="242">
        <v>100</v>
      </c>
      <c r="K57" s="242">
        <v>150</v>
      </c>
      <c r="L57" s="242">
        <v>180</v>
      </c>
      <c r="M57" s="242">
        <v>200</v>
      </c>
      <c r="N57" s="242">
        <v>210</v>
      </c>
      <c r="O57" s="242">
        <v>250</v>
      </c>
    </row>
    <row r="58" spans="1:15" ht="15.75" x14ac:dyDescent="0.2">
      <c r="A58" s="208"/>
      <c r="B58" s="251" t="s">
        <v>166</v>
      </c>
      <c r="C58" s="241">
        <f t="shared" si="5"/>
        <v>78700</v>
      </c>
      <c r="D58" s="242">
        <v>8000</v>
      </c>
      <c r="E58" s="242">
        <v>8000</v>
      </c>
      <c r="F58" s="242">
        <v>6900</v>
      </c>
      <c r="G58" s="242">
        <v>5000</v>
      </c>
      <c r="H58" s="242">
        <v>5000</v>
      </c>
      <c r="I58" s="242">
        <v>5000</v>
      </c>
      <c r="J58" s="242">
        <v>5000</v>
      </c>
      <c r="K58" s="242">
        <v>6000</v>
      </c>
      <c r="L58" s="242">
        <v>6900</v>
      </c>
      <c r="M58" s="242">
        <v>6900</v>
      </c>
      <c r="N58" s="242">
        <v>7500</v>
      </c>
      <c r="O58" s="242">
        <v>8500</v>
      </c>
    </row>
    <row r="59" spans="1:15" ht="15.75" x14ac:dyDescent="0.2">
      <c r="A59" s="208"/>
      <c r="B59" s="251" t="s">
        <v>167</v>
      </c>
      <c r="C59" s="241">
        <f t="shared" si="5"/>
        <v>43100</v>
      </c>
      <c r="D59" s="242">
        <v>3700</v>
      </c>
      <c r="E59" s="242">
        <v>3500</v>
      </c>
      <c r="F59" s="242">
        <v>3800</v>
      </c>
      <c r="G59" s="242">
        <v>3000</v>
      </c>
      <c r="H59" s="242">
        <v>2700</v>
      </c>
      <c r="I59" s="242">
        <v>3500</v>
      </c>
      <c r="J59" s="242">
        <v>4200</v>
      </c>
      <c r="K59" s="242">
        <v>4200</v>
      </c>
      <c r="L59" s="242">
        <v>3500</v>
      </c>
      <c r="M59" s="242">
        <v>3500</v>
      </c>
      <c r="N59" s="242">
        <v>3500</v>
      </c>
      <c r="O59" s="242">
        <v>4000</v>
      </c>
    </row>
    <row r="60" spans="1:15" ht="15.75" x14ac:dyDescent="0.2">
      <c r="A60" s="208"/>
      <c r="B60" s="251" t="s">
        <v>168</v>
      </c>
      <c r="C60" s="241">
        <f t="shared" si="5"/>
        <v>35800</v>
      </c>
      <c r="D60" s="242">
        <v>3000</v>
      </c>
      <c r="E60" s="242">
        <v>3200</v>
      </c>
      <c r="F60" s="242">
        <v>3000</v>
      </c>
      <c r="G60" s="242">
        <v>3000</v>
      </c>
      <c r="H60" s="242">
        <v>2800</v>
      </c>
      <c r="I60" s="242">
        <v>2700</v>
      </c>
      <c r="J60" s="242">
        <v>2600</v>
      </c>
      <c r="K60" s="242">
        <v>3300</v>
      </c>
      <c r="L60" s="242">
        <v>3300</v>
      </c>
      <c r="M60" s="242">
        <v>2900</v>
      </c>
      <c r="N60" s="242">
        <v>2900</v>
      </c>
      <c r="O60" s="242">
        <v>3100</v>
      </c>
    </row>
    <row r="61" spans="1:15" ht="15.75" x14ac:dyDescent="0.2">
      <c r="A61" s="208"/>
      <c r="B61" s="251" t="s">
        <v>216</v>
      </c>
      <c r="C61" s="241">
        <f t="shared" si="5"/>
        <v>38700</v>
      </c>
      <c r="D61" s="242">
        <v>3500</v>
      </c>
      <c r="E61" s="242">
        <v>3500</v>
      </c>
      <c r="F61" s="242">
        <v>3700</v>
      </c>
      <c r="G61" s="242">
        <v>2800</v>
      </c>
      <c r="H61" s="242">
        <v>2800</v>
      </c>
      <c r="I61" s="242">
        <v>2800</v>
      </c>
      <c r="J61" s="242">
        <v>2500</v>
      </c>
      <c r="K61" s="242">
        <v>3000</v>
      </c>
      <c r="L61" s="242">
        <v>3100</v>
      </c>
      <c r="M61" s="242">
        <v>3500</v>
      </c>
      <c r="N61" s="242">
        <v>3500</v>
      </c>
      <c r="O61" s="242">
        <v>4000</v>
      </c>
    </row>
    <row r="62" spans="1:15" ht="15.75" x14ac:dyDescent="0.2">
      <c r="A62" s="208"/>
      <c r="B62" s="251" t="s">
        <v>169</v>
      </c>
      <c r="C62" s="241">
        <f t="shared" si="5"/>
        <v>44300</v>
      </c>
      <c r="D62" s="242">
        <v>3900</v>
      </c>
      <c r="E62" s="242">
        <v>3900</v>
      </c>
      <c r="F62" s="242">
        <v>3900</v>
      </c>
      <c r="G62" s="242">
        <v>3200</v>
      </c>
      <c r="H62" s="242">
        <v>3600</v>
      </c>
      <c r="I62" s="242">
        <v>3100</v>
      </c>
      <c r="J62" s="242">
        <v>3200</v>
      </c>
      <c r="K62" s="242">
        <v>3200</v>
      </c>
      <c r="L62" s="242">
        <v>3700</v>
      </c>
      <c r="M62" s="242">
        <v>3700</v>
      </c>
      <c r="N62" s="242">
        <v>4100</v>
      </c>
      <c r="O62" s="242">
        <v>4800</v>
      </c>
    </row>
    <row r="63" spans="1:15" ht="15.75" x14ac:dyDescent="0.2">
      <c r="A63" s="208"/>
      <c r="B63" s="251" t="s">
        <v>170</v>
      </c>
      <c r="C63" s="241">
        <f t="shared" si="5"/>
        <v>43700</v>
      </c>
      <c r="D63" s="242">
        <v>3500</v>
      </c>
      <c r="E63" s="242">
        <v>3800</v>
      </c>
      <c r="F63" s="242">
        <v>4000</v>
      </c>
      <c r="G63" s="242">
        <v>3700</v>
      </c>
      <c r="H63" s="242">
        <v>3200</v>
      </c>
      <c r="I63" s="242">
        <v>3100</v>
      </c>
      <c r="J63" s="242">
        <v>3800</v>
      </c>
      <c r="K63" s="242">
        <v>3800</v>
      </c>
      <c r="L63" s="242">
        <v>3200</v>
      </c>
      <c r="M63" s="242">
        <v>3600</v>
      </c>
      <c r="N63" s="242">
        <v>4000</v>
      </c>
      <c r="O63" s="242">
        <v>4000</v>
      </c>
    </row>
    <row r="64" spans="1:15" ht="15.75" x14ac:dyDescent="0.2">
      <c r="A64" s="208"/>
      <c r="B64" s="251" t="s">
        <v>171</v>
      </c>
      <c r="C64" s="241">
        <f t="shared" si="5"/>
        <v>27400</v>
      </c>
      <c r="D64" s="242">
        <v>2000</v>
      </c>
      <c r="E64" s="242">
        <v>2100</v>
      </c>
      <c r="F64" s="242">
        <v>2300</v>
      </c>
      <c r="G64" s="242">
        <v>2100</v>
      </c>
      <c r="H64" s="242">
        <v>2100</v>
      </c>
      <c r="I64" s="242">
        <v>2300</v>
      </c>
      <c r="J64" s="242">
        <v>2500</v>
      </c>
      <c r="K64" s="242">
        <v>2500</v>
      </c>
      <c r="L64" s="242">
        <v>2300</v>
      </c>
      <c r="M64" s="242">
        <v>2300</v>
      </c>
      <c r="N64" s="242">
        <v>2300</v>
      </c>
      <c r="O64" s="242">
        <v>2600</v>
      </c>
    </row>
    <row r="65" spans="1:15" ht="15.75" x14ac:dyDescent="0.2">
      <c r="A65" s="208"/>
      <c r="B65" s="251" t="s">
        <v>240</v>
      </c>
      <c r="C65" s="241">
        <f t="shared" si="5"/>
        <v>24000</v>
      </c>
      <c r="D65" s="242">
        <v>1900</v>
      </c>
      <c r="E65" s="242">
        <v>1900</v>
      </c>
      <c r="F65" s="242">
        <v>1900</v>
      </c>
      <c r="G65" s="242">
        <v>1900</v>
      </c>
      <c r="H65" s="242">
        <v>1700</v>
      </c>
      <c r="I65" s="242">
        <v>1900</v>
      </c>
      <c r="J65" s="242">
        <v>2000</v>
      </c>
      <c r="K65" s="242">
        <v>2100</v>
      </c>
      <c r="L65" s="242">
        <v>2000</v>
      </c>
      <c r="M65" s="242">
        <v>2100</v>
      </c>
      <c r="N65" s="242">
        <v>2200</v>
      </c>
      <c r="O65" s="242">
        <v>2400</v>
      </c>
    </row>
    <row r="66" spans="1:15" ht="15.75" x14ac:dyDescent="0.2">
      <c r="A66" s="208"/>
      <c r="B66" s="251" t="s">
        <v>172</v>
      </c>
      <c r="C66" s="241">
        <f t="shared" si="5"/>
        <v>25700</v>
      </c>
      <c r="D66" s="242">
        <v>1800</v>
      </c>
      <c r="E66" s="242">
        <v>2100</v>
      </c>
      <c r="F66" s="242">
        <v>1900</v>
      </c>
      <c r="G66" s="242">
        <v>2000</v>
      </c>
      <c r="H66" s="242">
        <v>2100</v>
      </c>
      <c r="I66" s="242">
        <v>2200</v>
      </c>
      <c r="J66" s="242">
        <v>2500</v>
      </c>
      <c r="K66" s="242">
        <v>2500</v>
      </c>
      <c r="L66" s="242">
        <v>2100</v>
      </c>
      <c r="M66" s="242">
        <v>2000</v>
      </c>
      <c r="N66" s="242">
        <v>2100</v>
      </c>
      <c r="O66" s="242">
        <v>2400</v>
      </c>
    </row>
    <row r="67" spans="1:15" ht="15.75" x14ac:dyDescent="0.2">
      <c r="A67" s="208"/>
      <c r="B67" s="251" t="s">
        <v>173</v>
      </c>
      <c r="C67" s="241">
        <f t="shared" si="5"/>
        <v>31600</v>
      </c>
      <c r="D67" s="242">
        <v>2000</v>
      </c>
      <c r="E67" s="242">
        <v>2600</v>
      </c>
      <c r="F67" s="242">
        <v>2300</v>
      </c>
      <c r="G67" s="242">
        <v>2400</v>
      </c>
      <c r="H67" s="242">
        <v>2300</v>
      </c>
      <c r="I67" s="242">
        <v>2300</v>
      </c>
      <c r="J67" s="242">
        <v>2700</v>
      </c>
      <c r="K67" s="242">
        <v>3100</v>
      </c>
      <c r="L67" s="242">
        <v>2800</v>
      </c>
      <c r="M67" s="242">
        <v>2800</v>
      </c>
      <c r="N67" s="242">
        <v>2800</v>
      </c>
      <c r="O67" s="242">
        <v>3500</v>
      </c>
    </row>
    <row r="68" spans="1:15" ht="15.75" x14ac:dyDescent="0.2">
      <c r="A68" s="208"/>
      <c r="B68" s="251" t="s">
        <v>174</v>
      </c>
      <c r="C68" s="241">
        <f t="shared" si="5"/>
        <v>46500</v>
      </c>
      <c r="D68" s="242">
        <v>4100</v>
      </c>
      <c r="E68" s="242">
        <v>4100</v>
      </c>
      <c r="F68" s="242">
        <v>4500</v>
      </c>
      <c r="G68" s="242">
        <v>4000</v>
      </c>
      <c r="H68" s="242">
        <v>3700</v>
      </c>
      <c r="I68" s="242">
        <v>3500</v>
      </c>
      <c r="J68" s="242">
        <v>4000</v>
      </c>
      <c r="K68" s="242">
        <v>3500</v>
      </c>
      <c r="L68" s="242">
        <v>3100</v>
      </c>
      <c r="M68" s="242">
        <v>3700</v>
      </c>
      <c r="N68" s="242">
        <v>4000</v>
      </c>
      <c r="O68" s="242">
        <v>4300</v>
      </c>
    </row>
    <row r="69" spans="1:15" ht="15.75" x14ac:dyDescent="0.2">
      <c r="A69" s="208"/>
      <c r="B69" s="251" t="s">
        <v>217</v>
      </c>
      <c r="C69" s="241">
        <f t="shared" si="5"/>
        <v>91100</v>
      </c>
      <c r="D69" s="242">
        <v>8700</v>
      </c>
      <c r="E69" s="242">
        <v>9000</v>
      </c>
      <c r="F69" s="242">
        <v>8800</v>
      </c>
      <c r="G69" s="242">
        <v>8000</v>
      </c>
      <c r="H69" s="242">
        <v>5600</v>
      </c>
      <c r="I69" s="242">
        <v>6000</v>
      </c>
      <c r="J69" s="242">
        <v>6500</v>
      </c>
      <c r="K69" s="242">
        <v>7000</v>
      </c>
      <c r="L69" s="242">
        <v>7000</v>
      </c>
      <c r="M69" s="242">
        <v>7500</v>
      </c>
      <c r="N69" s="242">
        <v>8000</v>
      </c>
      <c r="O69" s="242">
        <v>9000</v>
      </c>
    </row>
    <row r="70" spans="1:15" ht="15.75" x14ac:dyDescent="0.2">
      <c r="A70" s="208"/>
      <c r="B70" s="251" t="s">
        <v>175</v>
      </c>
      <c r="C70" s="241">
        <f t="shared" si="5"/>
        <v>26500</v>
      </c>
      <c r="D70" s="242">
        <v>2300</v>
      </c>
      <c r="E70" s="242">
        <v>2400</v>
      </c>
      <c r="F70" s="242">
        <v>2400</v>
      </c>
      <c r="G70" s="242">
        <v>2000</v>
      </c>
      <c r="H70" s="242">
        <v>2000</v>
      </c>
      <c r="I70" s="242">
        <v>2300</v>
      </c>
      <c r="J70" s="242">
        <v>2300</v>
      </c>
      <c r="K70" s="242">
        <v>2300</v>
      </c>
      <c r="L70" s="242">
        <v>1800</v>
      </c>
      <c r="M70" s="242">
        <v>1900</v>
      </c>
      <c r="N70" s="242">
        <v>2100</v>
      </c>
      <c r="O70" s="242">
        <v>2700</v>
      </c>
    </row>
    <row r="71" spans="1:15" ht="15.75" x14ac:dyDescent="0.2">
      <c r="A71" s="208"/>
      <c r="B71" s="251" t="s">
        <v>176</v>
      </c>
      <c r="C71" s="241">
        <f t="shared" si="5"/>
        <v>60400</v>
      </c>
      <c r="D71" s="242">
        <v>5200</v>
      </c>
      <c r="E71" s="242">
        <v>5300</v>
      </c>
      <c r="F71" s="242">
        <v>5500</v>
      </c>
      <c r="G71" s="242">
        <v>5000</v>
      </c>
      <c r="H71" s="242">
        <v>4100</v>
      </c>
      <c r="I71" s="242">
        <v>4100</v>
      </c>
      <c r="J71" s="242">
        <v>4500</v>
      </c>
      <c r="K71" s="242">
        <v>4500</v>
      </c>
      <c r="L71" s="242">
        <v>4500</v>
      </c>
      <c r="M71" s="242">
        <v>5400</v>
      </c>
      <c r="N71" s="242">
        <v>6000</v>
      </c>
      <c r="O71" s="242">
        <v>6300</v>
      </c>
    </row>
    <row r="72" spans="1:15" ht="15.75" x14ac:dyDescent="0.2">
      <c r="A72" s="208"/>
      <c r="B72" s="251" t="s">
        <v>177</v>
      </c>
      <c r="C72" s="241">
        <f t="shared" si="5"/>
        <v>39400</v>
      </c>
      <c r="D72" s="242">
        <v>3800</v>
      </c>
      <c r="E72" s="242">
        <v>3500</v>
      </c>
      <c r="F72" s="242">
        <v>3600</v>
      </c>
      <c r="G72" s="242">
        <v>3500</v>
      </c>
      <c r="H72" s="242">
        <v>3200</v>
      </c>
      <c r="I72" s="242">
        <v>2200</v>
      </c>
      <c r="J72" s="242">
        <v>2500</v>
      </c>
      <c r="K72" s="242">
        <v>2700</v>
      </c>
      <c r="L72" s="242">
        <v>2800</v>
      </c>
      <c r="M72" s="242">
        <v>3700</v>
      </c>
      <c r="N72" s="242">
        <v>3800</v>
      </c>
      <c r="O72" s="242">
        <v>4100</v>
      </c>
    </row>
    <row r="73" spans="1:15" ht="15.75" x14ac:dyDescent="0.2">
      <c r="A73" s="208"/>
      <c r="B73" s="251" t="s">
        <v>178</v>
      </c>
      <c r="C73" s="241">
        <f t="shared" si="5"/>
        <v>30900</v>
      </c>
      <c r="D73" s="242">
        <v>2500</v>
      </c>
      <c r="E73" s="242">
        <v>2500</v>
      </c>
      <c r="F73" s="242">
        <v>2500</v>
      </c>
      <c r="G73" s="242">
        <v>2500</v>
      </c>
      <c r="H73" s="242">
        <v>2100</v>
      </c>
      <c r="I73" s="242">
        <v>2000</v>
      </c>
      <c r="J73" s="242">
        <v>2500</v>
      </c>
      <c r="K73" s="242">
        <v>2700</v>
      </c>
      <c r="L73" s="242">
        <v>2500</v>
      </c>
      <c r="M73" s="242">
        <v>2900</v>
      </c>
      <c r="N73" s="242">
        <v>2900</v>
      </c>
      <c r="O73" s="242">
        <v>3300</v>
      </c>
    </row>
    <row r="74" spans="1:15" ht="15.75" x14ac:dyDescent="0.2">
      <c r="A74" s="208"/>
      <c r="B74" s="251" t="s">
        <v>179</v>
      </c>
      <c r="C74" s="241">
        <f t="shared" si="5"/>
        <v>23600</v>
      </c>
      <c r="D74" s="242">
        <v>1500</v>
      </c>
      <c r="E74" s="242">
        <v>2600</v>
      </c>
      <c r="F74" s="242">
        <v>2000</v>
      </c>
      <c r="G74" s="242">
        <v>1600</v>
      </c>
      <c r="H74" s="242">
        <v>1900</v>
      </c>
      <c r="I74" s="242">
        <v>1800</v>
      </c>
      <c r="J74" s="242">
        <v>2000</v>
      </c>
      <c r="K74" s="242">
        <v>1900</v>
      </c>
      <c r="L74" s="242">
        <v>1800</v>
      </c>
      <c r="M74" s="242">
        <v>1900</v>
      </c>
      <c r="N74" s="242">
        <v>2200</v>
      </c>
      <c r="O74" s="242">
        <v>2400</v>
      </c>
    </row>
    <row r="75" spans="1:15" ht="15.75" x14ac:dyDescent="0.2">
      <c r="A75" s="208"/>
      <c r="B75" s="251" t="s">
        <v>180</v>
      </c>
      <c r="C75" s="241">
        <f t="shared" si="5"/>
        <v>141700</v>
      </c>
      <c r="D75" s="242">
        <v>12400</v>
      </c>
      <c r="E75" s="242">
        <v>12600</v>
      </c>
      <c r="F75" s="242">
        <v>12100</v>
      </c>
      <c r="G75" s="242">
        <v>13000</v>
      </c>
      <c r="H75" s="242">
        <v>12000</v>
      </c>
      <c r="I75" s="242">
        <v>11000</v>
      </c>
      <c r="J75" s="242">
        <v>12000</v>
      </c>
      <c r="K75" s="242">
        <v>11000</v>
      </c>
      <c r="L75" s="242">
        <v>10100</v>
      </c>
      <c r="M75" s="242">
        <v>11000</v>
      </c>
      <c r="N75" s="242">
        <v>12000</v>
      </c>
      <c r="O75" s="242">
        <v>12500</v>
      </c>
    </row>
    <row r="76" spans="1:15" ht="15.75" x14ac:dyDescent="0.2">
      <c r="A76" s="208"/>
      <c r="B76" s="251" t="s">
        <v>181</v>
      </c>
      <c r="C76" s="241">
        <f t="shared" si="5"/>
        <v>21900</v>
      </c>
      <c r="D76" s="242">
        <v>1900</v>
      </c>
      <c r="E76" s="242">
        <v>1900</v>
      </c>
      <c r="F76" s="242">
        <v>2100</v>
      </c>
      <c r="G76" s="242">
        <v>1700</v>
      </c>
      <c r="H76" s="242">
        <v>1700</v>
      </c>
      <c r="I76" s="242">
        <v>1700</v>
      </c>
      <c r="J76" s="242">
        <v>1600</v>
      </c>
      <c r="K76" s="242">
        <v>1600</v>
      </c>
      <c r="L76" s="242">
        <v>1700</v>
      </c>
      <c r="M76" s="242">
        <v>1900</v>
      </c>
      <c r="N76" s="242">
        <v>1700</v>
      </c>
      <c r="O76" s="242">
        <v>2400</v>
      </c>
    </row>
    <row r="77" spans="1:15" ht="15.75" x14ac:dyDescent="0.2">
      <c r="A77" s="208"/>
      <c r="B77" s="251" t="s">
        <v>182</v>
      </c>
      <c r="C77" s="241">
        <f t="shared" si="5"/>
        <v>42300</v>
      </c>
      <c r="D77" s="242">
        <v>3500</v>
      </c>
      <c r="E77" s="242">
        <v>3500</v>
      </c>
      <c r="F77" s="242">
        <v>3200</v>
      </c>
      <c r="G77" s="242">
        <v>3200</v>
      </c>
      <c r="H77" s="242">
        <v>3000</v>
      </c>
      <c r="I77" s="242">
        <v>3500</v>
      </c>
      <c r="J77" s="242">
        <v>3900</v>
      </c>
      <c r="K77" s="242">
        <v>4300</v>
      </c>
      <c r="L77" s="242">
        <v>3000</v>
      </c>
      <c r="M77" s="242">
        <v>3500</v>
      </c>
      <c r="N77" s="242">
        <v>3500</v>
      </c>
      <c r="O77" s="242">
        <v>4200</v>
      </c>
    </row>
    <row r="78" spans="1:15" ht="15.75" x14ac:dyDescent="0.2">
      <c r="A78" s="208"/>
      <c r="B78" s="251" t="s">
        <v>183</v>
      </c>
      <c r="C78" s="241">
        <f t="shared" si="5"/>
        <v>32300</v>
      </c>
      <c r="D78" s="242">
        <v>2300</v>
      </c>
      <c r="E78" s="242">
        <v>2500</v>
      </c>
      <c r="F78" s="242">
        <v>2700</v>
      </c>
      <c r="G78" s="242">
        <v>2700</v>
      </c>
      <c r="H78" s="242">
        <v>2700</v>
      </c>
      <c r="I78" s="242">
        <v>2500</v>
      </c>
      <c r="J78" s="242">
        <v>2300</v>
      </c>
      <c r="K78" s="242">
        <v>2600</v>
      </c>
      <c r="L78" s="242">
        <v>2800</v>
      </c>
      <c r="M78" s="242">
        <v>3000</v>
      </c>
      <c r="N78" s="242">
        <v>3000</v>
      </c>
      <c r="O78" s="242">
        <v>3200</v>
      </c>
    </row>
    <row r="79" spans="1:15" ht="15.75" x14ac:dyDescent="0.2">
      <c r="A79" s="208"/>
      <c r="B79" s="251" t="s">
        <v>184</v>
      </c>
      <c r="C79" s="241">
        <f t="shared" si="5"/>
        <v>20600</v>
      </c>
      <c r="D79" s="242">
        <v>1500</v>
      </c>
      <c r="E79" s="242">
        <v>1800</v>
      </c>
      <c r="F79" s="242">
        <v>1900</v>
      </c>
      <c r="G79" s="242">
        <v>1600</v>
      </c>
      <c r="H79" s="242">
        <v>1500</v>
      </c>
      <c r="I79" s="242">
        <v>1600</v>
      </c>
      <c r="J79" s="242">
        <v>1600</v>
      </c>
      <c r="K79" s="242">
        <v>1700</v>
      </c>
      <c r="L79" s="242">
        <v>1600</v>
      </c>
      <c r="M79" s="242">
        <v>1800</v>
      </c>
      <c r="N79" s="242">
        <v>1800</v>
      </c>
      <c r="O79" s="242">
        <v>2200</v>
      </c>
    </row>
    <row r="80" spans="1:15" ht="15.75" x14ac:dyDescent="0.2">
      <c r="A80" s="208"/>
      <c r="B80" s="251" t="s">
        <v>185</v>
      </c>
      <c r="C80" s="241">
        <f t="shared" si="5"/>
        <v>41500</v>
      </c>
      <c r="D80" s="242">
        <v>3700</v>
      </c>
      <c r="E80" s="242">
        <v>4000</v>
      </c>
      <c r="F80" s="242">
        <v>4100</v>
      </c>
      <c r="G80" s="242">
        <v>3500</v>
      </c>
      <c r="H80" s="242">
        <v>3000</v>
      </c>
      <c r="I80" s="242">
        <v>3000</v>
      </c>
      <c r="J80" s="242">
        <v>3000</v>
      </c>
      <c r="K80" s="242">
        <v>3000</v>
      </c>
      <c r="L80" s="242">
        <v>3500</v>
      </c>
      <c r="M80" s="242">
        <v>3500</v>
      </c>
      <c r="N80" s="242">
        <v>3500</v>
      </c>
      <c r="O80" s="242">
        <v>3700</v>
      </c>
    </row>
    <row r="81" spans="1:15" ht="15.75" x14ac:dyDescent="0.2">
      <c r="A81" s="208"/>
      <c r="B81" s="251" t="s">
        <v>186</v>
      </c>
      <c r="C81" s="241">
        <f t="shared" si="5"/>
        <v>51100</v>
      </c>
      <c r="D81" s="242">
        <v>3900</v>
      </c>
      <c r="E81" s="242">
        <v>3600</v>
      </c>
      <c r="F81" s="242">
        <v>4900</v>
      </c>
      <c r="G81" s="242">
        <v>3600</v>
      </c>
      <c r="H81" s="242">
        <v>4000</v>
      </c>
      <c r="I81" s="242">
        <v>4200</v>
      </c>
      <c r="J81" s="242">
        <v>3700</v>
      </c>
      <c r="K81" s="242">
        <v>3700</v>
      </c>
      <c r="L81" s="242">
        <v>3800</v>
      </c>
      <c r="M81" s="242">
        <v>4800</v>
      </c>
      <c r="N81" s="242">
        <v>5100</v>
      </c>
      <c r="O81" s="242">
        <v>5800</v>
      </c>
    </row>
    <row r="82" spans="1:15" ht="15.75" x14ac:dyDescent="0.2">
      <c r="A82" s="208"/>
      <c r="B82" s="251" t="s">
        <v>187</v>
      </c>
      <c r="C82" s="241">
        <f t="shared" si="5"/>
        <v>34900</v>
      </c>
      <c r="D82" s="242">
        <v>2700</v>
      </c>
      <c r="E82" s="242">
        <v>2700</v>
      </c>
      <c r="F82" s="242">
        <v>3200</v>
      </c>
      <c r="G82" s="242">
        <v>3000</v>
      </c>
      <c r="H82" s="242">
        <v>2900</v>
      </c>
      <c r="I82" s="242">
        <v>2500</v>
      </c>
      <c r="J82" s="242">
        <v>3000</v>
      </c>
      <c r="K82" s="242">
        <v>2800</v>
      </c>
      <c r="L82" s="242">
        <v>2500</v>
      </c>
      <c r="M82" s="242">
        <v>2800</v>
      </c>
      <c r="N82" s="242">
        <v>3000</v>
      </c>
      <c r="O82" s="242">
        <v>3800</v>
      </c>
    </row>
    <row r="83" spans="1:15" ht="15.75" x14ac:dyDescent="0.2">
      <c r="A83" s="208"/>
      <c r="B83" s="251" t="s">
        <v>188</v>
      </c>
      <c r="C83" s="241">
        <f t="shared" si="5"/>
        <v>36000</v>
      </c>
      <c r="D83" s="242">
        <v>3000</v>
      </c>
      <c r="E83" s="242">
        <v>3200</v>
      </c>
      <c r="F83" s="242">
        <v>3200</v>
      </c>
      <c r="G83" s="242">
        <v>3000</v>
      </c>
      <c r="H83" s="242">
        <v>2800</v>
      </c>
      <c r="I83" s="242">
        <v>2600</v>
      </c>
      <c r="J83" s="242">
        <v>3000</v>
      </c>
      <c r="K83" s="242">
        <v>3200</v>
      </c>
      <c r="L83" s="242">
        <v>2700</v>
      </c>
      <c r="M83" s="242">
        <v>2800</v>
      </c>
      <c r="N83" s="242">
        <v>3000</v>
      </c>
      <c r="O83" s="242">
        <v>3500</v>
      </c>
    </row>
    <row r="84" spans="1:15" ht="15.75" x14ac:dyDescent="0.2">
      <c r="A84" s="208"/>
      <c r="B84" s="251" t="s">
        <v>189</v>
      </c>
      <c r="C84" s="241">
        <f t="shared" si="5"/>
        <v>17500</v>
      </c>
      <c r="D84" s="242">
        <v>1700</v>
      </c>
      <c r="E84" s="242">
        <v>1500</v>
      </c>
      <c r="F84" s="242">
        <v>1700</v>
      </c>
      <c r="G84" s="242">
        <v>1300</v>
      </c>
      <c r="H84" s="242">
        <v>1200</v>
      </c>
      <c r="I84" s="242">
        <v>1200</v>
      </c>
      <c r="J84" s="242">
        <v>1300</v>
      </c>
      <c r="K84" s="242">
        <v>1200</v>
      </c>
      <c r="L84" s="242">
        <v>1500</v>
      </c>
      <c r="M84" s="242">
        <v>1500</v>
      </c>
      <c r="N84" s="242">
        <v>1400</v>
      </c>
      <c r="O84" s="242">
        <v>2000</v>
      </c>
    </row>
    <row r="85" spans="1:15" ht="15.75" x14ac:dyDescent="0.2">
      <c r="A85" s="208"/>
      <c r="B85" s="251" t="s">
        <v>190</v>
      </c>
      <c r="C85" s="241">
        <f t="shared" si="5"/>
        <v>71100</v>
      </c>
      <c r="D85" s="242">
        <v>6000</v>
      </c>
      <c r="E85" s="242">
        <v>6100</v>
      </c>
      <c r="F85" s="242">
        <v>5900</v>
      </c>
      <c r="G85" s="242">
        <v>6300</v>
      </c>
      <c r="H85" s="242">
        <v>5500</v>
      </c>
      <c r="I85" s="242">
        <v>5000</v>
      </c>
      <c r="J85" s="242">
        <v>6000</v>
      </c>
      <c r="K85" s="242">
        <v>6000</v>
      </c>
      <c r="L85" s="242">
        <v>5500</v>
      </c>
      <c r="M85" s="242">
        <v>6000</v>
      </c>
      <c r="N85" s="242">
        <v>6000</v>
      </c>
      <c r="O85" s="242">
        <v>6800</v>
      </c>
    </row>
    <row r="86" spans="1:15" ht="15.75" x14ac:dyDescent="0.2">
      <c r="A86" s="208"/>
      <c r="B86" s="251" t="s">
        <v>191</v>
      </c>
      <c r="C86" s="241">
        <f t="shared" si="5"/>
        <v>31800</v>
      </c>
      <c r="D86" s="242">
        <v>2500</v>
      </c>
      <c r="E86" s="242">
        <v>3000</v>
      </c>
      <c r="F86" s="242">
        <v>2800</v>
      </c>
      <c r="G86" s="242">
        <v>2500</v>
      </c>
      <c r="H86" s="242">
        <v>2300</v>
      </c>
      <c r="I86" s="242">
        <v>2000</v>
      </c>
      <c r="J86" s="242">
        <v>2600</v>
      </c>
      <c r="K86" s="242">
        <v>2600</v>
      </c>
      <c r="L86" s="242">
        <v>2400</v>
      </c>
      <c r="M86" s="242">
        <v>2800</v>
      </c>
      <c r="N86" s="242">
        <v>2800</v>
      </c>
      <c r="O86" s="242">
        <v>3500</v>
      </c>
    </row>
    <row r="87" spans="1:15" ht="15.75" x14ac:dyDescent="0.2">
      <c r="A87" s="208"/>
      <c r="B87" s="251" t="s">
        <v>192</v>
      </c>
      <c r="C87" s="241">
        <f t="shared" si="5"/>
        <v>37900</v>
      </c>
      <c r="D87" s="242">
        <v>2500</v>
      </c>
      <c r="E87" s="242">
        <v>3000</v>
      </c>
      <c r="F87" s="242">
        <v>3000</v>
      </c>
      <c r="G87" s="242">
        <v>3500</v>
      </c>
      <c r="H87" s="242">
        <v>3000</v>
      </c>
      <c r="I87" s="242">
        <v>2500</v>
      </c>
      <c r="J87" s="242">
        <v>2800</v>
      </c>
      <c r="K87" s="242">
        <v>3000</v>
      </c>
      <c r="L87" s="242">
        <v>3200</v>
      </c>
      <c r="M87" s="242">
        <v>3500</v>
      </c>
      <c r="N87" s="242">
        <v>3700</v>
      </c>
      <c r="O87" s="242">
        <v>4200</v>
      </c>
    </row>
    <row r="88" spans="1:15" ht="15.75" x14ac:dyDescent="0.2">
      <c r="A88" s="208"/>
      <c r="B88" s="251" t="s">
        <v>193</v>
      </c>
      <c r="C88" s="241">
        <f t="shared" si="5"/>
        <v>41100</v>
      </c>
      <c r="D88" s="242">
        <v>3500</v>
      </c>
      <c r="E88" s="242">
        <v>3500</v>
      </c>
      <c r="F88" s="242">
        <v>3700</v>
      </c>
      <c r="G88" s="242">
        <v>3000</v>
      </c>
      <c r="H88" s="242">
        <v>3200</v>
      </c>
      <c r="I88" s="242">
        <v>2500</v>
      </c>
      <c r="J88" s="242">
        <v>3500</v>
      </c>
      <c r="K88" s="242">
        <v>3300</v>
      </c>
      <c r="L88" s="242">
        <v>3100</v>
      </c>
      <c r="M88" s="242">
        <v>3500</v>
      </c>
      <c r="N88" s="242">
        <v>4000</v>
      </c>
      <c r="O88" s="242">
        <v>4300</v>
      </c>
    </row>
    <row r="89" spans="1:15" ht="15.75" x14ac:dyDescent="0.2">
      <c r="A89" s="208"/>
      <c r="B89" s="251" t="s">
        <v>194</v>
      </c>
      <c r="C89" s="241">
        <f t="shared" si="5"/>
        <v>420</v>
      </c>
      <c r="D89" s="242">
        <v>50</v>
      </c>
      <c r="E89" s="242">
        <v>50</v>
      </c>
      <c r="F89" s="242">
        <v>50</v>
      </c>
      <c r="G89" s="242">
        <v>20</v>
      </c>
      <c r="H89" s="242">
        <v>20</v>
      </c>
      <c r="I89" s="242">
        <v>20</v>
      </c>
      <c r="J89" s="242">
        <v>20</v>
      </c>
      <c r="K89" s="242">
        <v>20</v>
      </c>
      <c r="L89" s="242">
        <v>20</v>
      </c>
      <c r="M89" s="242">
        <v>50</v>
      </c>
      <c r="N89" s="242">
        <v>50</v>
      </c>
      <c r="O89" s="242">
        <v>50</v>
      </c>
    </row>
    <row r="90" spans="1:15" ht="15.75" x14ac:dyDescent="0.2">
      <c r="A90" s="208"/>
      <c r="B90" s="251" t="s">
        <v>195</v>
      </c>
      <c r="C90" s="241">
        <f t="shared" si="5"/>
        <v>64400</v>
      </c>
      <c r="D90" s="242">
        <v>5300</v>
      </c>
      <c r="E90" s="242">
        <v>5900</v>
      </c>
      <c r="F90" s="242">
        <v>5600</v>
      </c>
      <c r="G90" s="242">
        <v>5000</v>
      </c>
      <c r="H90" s="242">
        <v>4900</v>
      </c>
      <c r="I90" s="242">
        <v>3800</v>
      </c>
      <c r="J90" s="242">
        <v>5800</v>
      </c>
      <c r="K90" s="242">
        <v>5800</v>
      </c>
      <c r="L90" s="242">
        <v>5200</v>
      </c>
      <c r="M90" s="242">
        <v>5200</v>
      </c>
      <c r="N90" s="242">
        <v>5600</v>
      </c>
      <c r="O90" s="242">
        <v>6300</v>
      </c>
    </row>
    <row r="91" spans="1:15" ht="15.75" x14ac:dyDescent="0.2">
      <c r="A91" s="208"/>
      <c r="B91" s="251" t="s">
        <v>196</v>
      </c>
      <c r="C91" s="241">
        <f t="shared" si="5"/>
        <v>104500</v>
      </c>
      <c r="D91" s="242">
        <v>10000</v>
      </c>
      <c r="E91" s="242">
        <v>10000</v>
      </c>
      <c r="F91" s="242">
        <v>10000</v>
      </c>
      <c r="G91" s="242">
        <v>8700</v>
      </c>
      <c r="H91" s="242">
        <v>8000</v>
      </c>
      <c r="I91" s="242">
        <v>6800</v>
      </c>
      <c r="J91" s="242">
        <v>7100</v>
      </c>
      <c r="K91" s="242">
        <v>7000</v>
      </c>
      <c r="L91" s="242">
        <v>8100</v>
      </c>
      <c r="M91" s="242">
        <v>8500</v>
      </c>
      <c r="N91" s="242">
        <v>9500</v>
      </c>
      <c r="O91" s="242">
        <v>10800</v>
      </c>
    </row>
    <row r="92" spans="1:15" ht="15.75" x14ac:dyDescent="0.2">
      <c r="A92" s="208"/>
      <c r="B92" s="251" t="s">
        <v>197</v>
      </c>
      <c r="C92" s="241">
        <f t="shared" si="5"/>
        <v>40800</v>
      </c>
      <c r="D92" s="242">
        <v>3000</v>
      </c>
      <c r="E92" s="242">
        <v>3700</v>
      </c>
      <c r="F92" s="242">
        <v>3800</v>
      </c>
      <c r="G92" s="242">
        <v>3700</v>
      </c>
      <c r="H92" s="242">
        <v>3200</v>
      </c>
      <c r="I92" s="242">
        <v>3100</v>
      </c>
      <c r="J92" s="242">
        <v>3000</v>
      </c>
      <c r="K92" s="242">
        <v>3100</v>
      </c>
      <c r="L92" s="242">
        <v>3000</v>
      </c>
      <c r="M92" s="242">
        <v>3300</v>
      </c>
      <c r="N92" s="242">
        <v>3800</v>
      </c>
      <c r="O92" s="242">
        <v>4100</v>
      </c>
    </row>
    <row r="93" spans="1:15" ht="15.75" x14ac:dyDescent="0.2">
      <c r="A93" s="208"/>
      <c r="B93" s="251" t="s">
        <v>198</v>
      </c>
      <c r="C93" s="241">
        <f t="shared" ref="C93:C100" si="6">SUM(D93:O93)</f>
        <v>46000</v>
      </c>
      <c r="D93" s="242">
        <v>3500</v>
      </c>
      <c r="E93" s="242">
        <v>4000</v>
      </c>
      <c r="F93" s="242">
        <v>4000</v>
      </c>
      <c r="G93" s="242">
        <v>4000</v>
      </c>
      <c r="H93" s="242">
        <v>4000</v>
      </c>
      <c r="I93" s="242">
        <v>3600</v>
      </c>
      <c r="J93" s="242">
        <v>3500</v>
      </c>
      <c r="K93" s="242">
        <v>4000</v>
      </c>
      <c r="L93" s="242">
        <v>3500</v>
      </c>
      <c r="M93" s="242">
        <v>3500</v>
      </c>
      <c r="N93" s="242">
        <v>4000</v>
      </c>
      <c r="O93" s="242">
        <v>4400</v>
      </c>
    </row>
    <row r="94" spans="1:15" ht="15.75" x14ac:dyDescent="0.2">
      <c r="A94" s="208"/>
      <c r="B94" s="251" t="s">
        <v>199</v>
      </c>
      <c r="C94" s="241">
        <f t="shared" si="6"/>
        <v>27300</v>
      </c>
      <c r="D94" s="242">
        <v>2500</v>
      </c>
      <c r="E94" s="242">
        <v>2500</v>
      </c>
      <c r="F94" s="242">
        <v>2500</v>
      </c>
      <c r="G94" s="242">
        <v>2100</v>
      </c>
      <c r="H94" s="242">
        <v>2100</v>
      </c>
      <c r="I94" s="242">
        <v>1700</v>
      </c>
      <c r="J94" s="242">
        <v>1700</v>
      </c>
      <c r="K94" s="242">
        <v>1700</v>
      </c>
      <c r="L94" s="242">
        <v>2100</v>
      </c>
      <c r="M94" s="242">
        <v>2500</v>
      </c>
      <c r="N94" s="242">
        <v>2700</v>
      </c>
      <c r="O94" s="242">
        <v>3200</v>
      </c>
    </row>
    <row r="95" spans="1:15" ht="15.75" x14ac:dyDescent="0.2">
      <c r="A95" s="208"/>
      <c r="B95" s="251" t="s">
        <v>200</v>
      </c>
      <c r="C95" s="241">
        <f t="shared" si="6"/>
        <v>22800</v>
      </c>
      <c r="D95" s="242">
        <v>1700</v>
      </c>
      <c r="E95" s="242">
        <v>1900</v>
      </c>
      <c r="F95" s="242">
        <v>1900</v>
      </c>
      <c r="G95" s="242">
        <v>1700</v>
      </c>
      <c r="H95" s="242">
        <v>1700</v>
      </c>
      <c r="I95" s="242">
        <v>1600</v>
      </c>
      <c r="J95" s="242">
        <v>1800</v>
      </c>
      <c r="K95" s="242">
        <v>1800</v>
      </c>
      <c r="L95" s="242">
        <v>1700</v>
      </c>
      <c r="M95" s="242">
        <v>2000</v>
      </c>
      <c r="N95" s="242">
        <v>2200</v>
      </c>
      <c r="O95" s="242">
        <v>2800</v>
      </c>
    </row>
    <row r="96" spans="1:15" ht="15.75" x14ac:dyDescent="0.2">
      <c r="A96" s="208"/>
      <c r="B96" s="251" t="s">
        <v>201</v>
      </c>
      <c r="C96" s="241">
        <f t="shared" si="6"/>
        <v>37300</v>
      </c>
      <c r="D96" s="242">
        <v>3000</v>
      </c>
      <c r="E96" s="242">
        <v>3300</v>
      </c>
      <c r="F96" s="242">
        <v>3200</v>
      </c>
      <c r="G96" s="242">
        <v>3000</v>
      </c>
      <c r="H96" s="242">
        <v>2600</v>
      </c>
      <c r="I96" s="242">
        <v>3000</v>
      </c>
      <c r="J96" s="242">
        <v>3100</v>
      </c>
      <c r="K96" s="242">
        <v>3100</v>
      </c>
      <c r="L96" s="242">
        <v>2900</v>
      </c>
      <c r="M96" s="242">
        <v>3100</v>
      </c>
      <c r="N96" s="242">
        <v>3300</v>
      </c>
      <c r="O96" s="242">
        <v>3700</v>
      </c>
    </row>
    <row r="97" spans="1:19" ht="15.75" x14ac:dyDescent="0.2">
      <c r="A97" s="208"/>
      <c r="B97" s="251" t="s">
        <v>202</v>
      </c>
      <c r="C97" s="241">
        <f t="shared" si="6"/>
        <v>19700</v>
      </c>
      <c r="D97" s="242">
        <v>1700</v>
      </c>
      <c r="E97" s="242">
        <v>1700</v>
      </c>
      <c r="F97" s="242">
        <v>1600</v>
      </c>
      <c r="G97" s="242">
        <v>1700</v>
      </c>
      <c r="H97" s="242">
        <v>1500</v>
      </c>
      <c r="I97" s="242">
        <v>1100</v>
      </c>
      <c r="J97" s="242">
        <v>1500</v>
      </c>
      <c r="K97" s="242">
        <v>1500</v>
      </c>
      <c r="L97" s="242">
        <v>1600</v>
      </c>
      <c r="M97" s="242">
        <v>1700</v>
      </c>
      <c r="N97" s="242">
        <v>1900</v>
      </c>
      <c r="O97" s="242">
        <v>2200</v>
      </c>
    </row>
    <row r="98" spans="1:19" ht="15.75" x14ac:dyDescent="0.2">
      <c r="A98" s="208"/>
      <c r="B98" s="251" t="s">
        <v>203</v>
      </c>
      <c r="C98" s="241">
        <f t="shared" si="6"/>
        <v>39600</v>
      </c>
      <c r="D98" s="242">
        <v>4000</v>
      </c>
      <c r="E98" s="242">
        <v>4100</v>
      </c>
      <c r="F98" s="242">
        <v>4000</v>
      </c>
      <c r="G98" s="242">
        <v>3400</v>
      </c>
      <c r="H98" s="242">
        <v>2700</v>
      </c>
      <c r="I98" s="242">
        <v>2100</v>
      </c>
      <c r="J98" s="242">
        <v>2100</v>
      </c>
      <c r="K98" s="242">
        <v>2200</v>
      </c>
      <c r="L98" s="242">
        <v>3000</v>
      </c>
      <c r="M98" s="242">
        <v>3400</v>
      </c>
      <c r="N98" s="242">
        <v>4000</v>
      </c>
      <c r="O98" s="242">
        <v>4600</v>
      </c>
    </row>
    <row r="99" spans="1:19" ht="15.75" x14ac:dyDescent="0.2">
      <c r="A99" s="208"/>
      <c r="B99" s="251" t="s">
        <v>204</v>
      </c>
      <c r="C99" s="241">
        <f t="shared" si="6"/>
        <v>17100</v>
      </c>
      <c r="D99" s="242">
        <v>1400</v>
      </c>
      <c r="E99" s="242">
        <v>1300</v>
      </c>
      <c r="F99" s="242">
        <v>1300</v>
      </c>
      <c r="G99" s="242">
        <v>1000</v>
      </c>
      <c r="H99" s="242">
        <v>1000</v>
      </c>
      <c r="I99" s="242">
        <v>1500</v>
      </c>
      <c r="J99" s="242">
        <v>1800</v>
      </c>
      <c r="K99" s="242">
        <v>1900</v>
      </c>
      <c r="L99" s="242">
        <v>1300</v>
      </c>
      <c r="M99" s="242">
        <v>1300</v>
      </c>
      <c r="N99" s="242">
        <v>1500</v>
      </c>
      <c r="O99" s="242">
        <v>1800</v>
      </c>
    </row>
    <row r="100" spans="1:19" ht="15.75" x14ac:dyDescent="0.2">
      <c r="A100" s="208"/>
      <c r="B100" s="251" t="s">
        <v>205</v>
      </c>
      <c r="C100" s="241">
        <f t="shared" si="6"/>
        <v>20400</v>
      </c>
      <c r="D100" s="242">
        <v>1900</v>
      </c>
      <c r="E100" s="242">
        <v>1900</v>
      </c>
      <c r="F100" s="242">
        <v>1800</v>
      </c>
      <c r="G100" s="242">
        <v>1700</v>
      </c>
      <c r="H100" s="242">
        <v>1400</v>
      </c>
      <c r="I100" s="242">
        <v>1300</v>
      </c>
      <c r="J100" s="242">
        <v>1500</v>
      </c>
      <c r="K100" s="242">
        <v>1500</v>
      </c>
      <c r="L100" s="242">
        <v>1200</v>
      </c>
      <c r="M100" s="242">
        <v>1700</v>
      </c>
      <c r="N100" s="242">
        <v>2000</v>
      </c>
      <c r="O100" s="242">
        <v>2500</v>
      </c>
    </row>
    <row r="101" spans="1:19" ht="15.75" x14ac:dyDescent="0.2">
      <c r="A101" s="208"/>
      <c r="B101" s="251" t="s">
        <v>206</v>
      </c>
      <c r="C101" s="241">
        <f t="shared" ref="C101:C116" si="7">SUM(D101:O101)</f>
        <v>14200</v>
      </c>
      <c r="D101" s="242">
        <v>1200</v>
      </c>
      <c r="E101" s="242">
        <v>1200</v>
      </c>
      <c r="F101" s="242">
        <v>1300</v>
      </c>
      <c r="G101" s="242">
        <v>1200</v>
      </c>
      <c r="H101" s="242">
        <v>1000</v>
      </c>
      <c r="I101" s="242">
        <v>900</v>
      </c>
      <c r="J101" s="242">
        <v>1100</v>
      </c>
      <c r="K101" s="242">
        <v>1100</v>
      </c>
      <c r="L101" s="242">
        <v>1000</v>
      </c>
      <c r="M101" s="242">
        <v>1300</v>
      </c>
      <c r="N101" s="242">
        <v>1400</v>
      </c>
      <c r="O101" s="242">
        <v>1500</v>
      </c>
    </row>
    <row r="102" spans="1:19" ht="15.75" x14ac:dyDescent="0.2">
      <c r="A102" s="208"/>
      <c r="B102" s="251" t="s">
        <v>207</v>
      </c>
      <c r="C102" s="241">
        <f t="shared" si="7"/>
        <v>24100</v>
      </c>
      <c r="D102" s="242">
        <v>1800</v>
      </c>
      <c r="E102" s="242">
        <v>1900</v>
      </c>
      <c r="F102" s="242">
        <v>2100</v>
      </c>
      <c r="G102" s="242">
        <v>2100</v>
      </c>
      <c r="H102" s="242">
        <v>1800</v>
      </c>
      <c r="I102" s="242">
        <v>1800</v>
      </c>
      <c r="J102" s="242">
        <v>2100</v>
      </c>
      <c r="K102" s="242">
        <v>2100</v>
      </c>
      <c r="L102" s="242">
        <v>1600</v>
      </c>
      <c r="M102" s="242">
        <v>2000</v>
      </c>
      <c r="N102" s="242">
        <v>2100</v>
      </c>
      <c r="O102" s="242">
        <v>2700</v>
      </c>
    </row>
    <row r="103" spans="1:19" ht="15.75" x14ac:dyDescent="0.2">
      <c r="A103" s="208"/>
      <c r="B103" s="251" t="s">
        <v>208</v>
      </c>
      <c r="C103" s="241">
        <f t="shared" si="7"/>
        <v>28400</v>
      </c>
      <c r="D103" s="242">
        <v>2500</v>
      </c>
      <c r="E103" s="242">
        <v>2500</v>
      </c>
      <c r="F103" s="242">
        <v>2300</v>
      </c>
      <c r="G103" s="242">
        <v>2300</v>
      </c>
      <c r="H103" s="242">
        <v>2100</v>
      </c>
      <c r="I103" s="242">
        <v>2000</v>
      </c>
      <c r="J103" s="242">
        <v>2000</v>
      </c>
      <c r="K103" s="242">
        <v>2000</v>
      </c>
      <c r="L103" s="242">
        <v>2400</v>
      </c>
      <c r="M103" s="242">
        <v>2500</v>
      </c>
      <c r="N103" s="242">
        <v>2800</v>
      </c>
      <c r="O103" s="242">
        <v>3000</v>
      </c>
    </row>
    <row r="104" spans="1:19" ht="15.75" x14ac:dyDescent="0.2">
      <c r="A104" s="208"/>
      <c r="B104" s="251" t="s">
        <v>209</v>
      </c>
      <c r="C104" s="241">
        <f t="shared" si="7"/>
        <v>20700</v>
      </c>
      <c r="D104" s="242">
        <v>1500</v>
      </c>
      <c r="E104" s="242">
        <v>1500</v>
      </c>
      <c r="F104" s="242">
        <v>1800</v>
      </c>
      <c r="G104" s="242">
        <v>1800</v>
      </c>
      <c r="H104" s="242">
        <v>1700</v>
      </c>
      <c r="I104" s="242">
        <v>1600</v>
      </c>
      <c r="J104" s="242">
        <v>1800</v>
      </c>
      <c r="K104" s="242">
        <v>1700</v>
      </c>
      <c r="L104" s="242">
        <v>1700</v>
      </c>
      <c r="M104" s="242">
        <v>1700</v>
      </c>
      <c r="N104" s="242">
        <v>1900</v>
      </c>
      <c r="O104" s="242">
        <v>2000</v>
      </c>
    </row>
    <row r="105" spans="1:19" ht="15.75" x14ac:dyDescent="0.2">
      <c r="A105" s="208"/>
      <c r="B105" s="251" t="s">
        <v>210</v>
      </c>
      <c r="C105" s="241">
        <f t="shared" si="7"/>
        <v>30100</v>
      </c>
      <c r="D105" s="242">
        <v>2200</v>
      </c>
      <c r="E105" s="242">
        <v>2500</v>
      </c>
      <c r="F105" s="242">
        <v>2700</v>
      </c>
      <c r="G105" s="242">
        <v>2500</v>
      </c>
      <c r="H105" s="242">
        <v>2300</v>
      </c>
      <c r="I105" s="242">
        <v>2300</v>
      </c>
      <c r="J105" s="242">
        <v>2300</v>
      </c>
      <c r="K105" s="242">
        <v>2600</v>
      </c>
      <c r="L105" s="242">
        <v>2200</v>
      </c>
      <c r="M105" s="242">
        <v>2700</v>
      </c>
      <c r="N105" s="242">
        <v>2700</v>
      </c>
      <c r="O105" s="242">
        <v>3100</v>
      </c>
    </row>
    <row r="106" spans="1:19" ht="15.75" x14ac:dyDescent="0.2">
      <c r="A106" s="208"/>
      <c r="B106" s="251" t="s">
        <v>211</v>
      </c>
      <c r="C106" s="241">
        <f t="shared" si="7"/>
        <v>19700</v>
      </c>
      <c r="D106" s="242">
        <v>1700</v>
      </c>
      <c r="E106" s="242">
        <v>1800</v>
      </c>
      <c r="F106" s="242">
        <v>1700</v>
      </c>
      <c r="G106" s="242">
        <v>1700</v>
      </c>
      <c r="H106" s="242">
        <v>1500</v>
      </c>
      <c r="I106" s="242">
        <v>1400</v>
      </c>
      <c r="J106" s="242">
        <v>1400</v>
      </c>
      <c r="K106" s="242">
        <v>1400</v>
      </c>
      <c r="L106" s="242">
        <v>1400</v>
      </c>
      <c r="M106" s="242">
        <v>1700</v>
      </c>
      <c r="N106" s="242">
        <v>1800</v>
      </c>
      <c r="O106" s="242">
        <v>2200</v>
      </c>
    </row>
    <row r="107" spans="1:19" ht="15.75" x14ac:dyDescent="0.2">
      <c r="A107" s="208"/>
      <c r="B107" s="251" t="s">
        <v>212</v>
      </c>
      <c r="C107" s="241">
        <f t="shared" si="7"/>
        <v>27200</v>
      </c>
      <c r="D107" s="242">
        <v>1900</v>
      </c>
      <c r="E107" s="242">
        <v>2600</v>
      </c>
      <c r="F107" s="242">
        <v>2400</v>
      </c>
      <c r="G107" s="242">
        <v>2400</v>
      </c>
      <c r="H107" s="242">
        <v>2000</v>
      </c>
      <c r="I107" s="242">
        <v>1900</v>
      </c>
      <c r="J107" s="242">
        <v>2100</v>
      </c>
      <c r="K107" s="242">
        <v>2000</v>
      </c>
      <c r="L107" s="242">
        <v>1800</v>
      </c>
      <c r="M107" s="242">
        <v>2200</v>
      </c>
      <c r="N107" s="242">
        <v>2600</v>
      </c>
      <c r="O107" s="242">
        <v>3300</v>
      </c>
    </row>
    <row r="108" spans="1:19" ht="15.75" x14ac:dyDescent="0.2">
      <c r="A108" s="208"/>
      <c r="B108" s="251" t="s">
        <v>213</v>
      </c>
      <c r="C108" s="241">
        <f t="shared" si="7"/>
        <v>29100</v>
      </c>
      <c r="D108" s="242">
        <v>2500</v>
      </c>
      <c r="E108" s="242">
        <v>2300</v>
      </c>
      <c r="F108" s="242">
        <v>2600</v>
      </c>
      <c r="G108" s="242">
        <v>2600</v>
      </c>
      <c r="H108" s="242">
        <v>2100</v>
      </c>
      <c r="I108" s="242">
        <v>2500</v>
      </c>
      <c r="J108" s="242">
        <v>1800</v>
      </c>
      <c r="K108" s="242">
        <v>2400</v>
      </c>
      <c r="L108" s="242">
        <v>2300</v>
      </c>
      <c r="M108" s="242">
        <v>2500</v>
      </c>
      <c r="N108" s="242">
        <v>2600</v>
      </c>
      <c r="O108" s="242">
        <v>2900</v>
      </c>
    </row>
    <row r="109" spans="1:19" ht="15.75" x14ac:dyDescent="0.25">
      <c r="A109" s="252"/>
      <c r="B109" s="253" t="s">
        <v>136</v>
      </c>
      <c r="C109" s="241">
        <f t="shared" si="7"/>
        <v>4100</v>
      </c>
      <c r="D109" s="242">
        <v>400</v>
      </c>
      <c r="E109" s="242">
        <v>400</v>
      </c>
      <c r="F109" s="242">
        <v>300</v>
      </c>
      <c r="G109" s="242">
        <v>300</v>
      </c>
      <c r="H109" s="242">
        <v>300</v>
      </c>
      <c r="I109" s="242">
        <v>300</v>
      </c>
      <c r="J109" s="242">
        <v>300</v>
      </c>
      <c r="K109" s="242">
        <v>300</v>
      </c>
      <c r="L109" s="242">
        <v>300</v>
      </c>
      <c r="M109" s="242">
        <v>400</v>
      </c>
      <c r="N109" s="242">
        <v>400</v>
      </c>
      <c r="O109" s="242">
        <v>400</v>
      </c>
    </row>
    <row r="110" spans="1:19" s="100" customFormat="1" ht="15.75" x14ac:dyDescent="0.25">
      <c r="A110" s="208"/>
      <c r="B110" s="253" t="s">
        <v>137</v>
      </c>
      <c r="C110" s="241">
        <f t="shared" si="7"/>
        <v>3000</v>
      </c>
      <c r="D110" s="242">
        <v>300</v>
      </c>
      <c r="E110" s="242">
        <v>200</v>
      </c>
      <c r="F110" s="242">
        <v>200</v>
      </c>
      <c r="G110" s="242">
        <v>300</v>
      </c>
      <c r="H110" s="242">
        <v>250</v>
      </c>
      <c r="I110" s="242">
        <v>250</v>
      </c>
      <c r="J110" s="242">
        <v>200</v>
      </c>
      <c r="K110" s="242">
        <v>250</v>
      </c>
      <c r="L110" s="242">
        <v>250</v>
      </c>
      <c r="M110" s="242">
        <v>280</v>
      </c>
      <c r="N110" s="242">
        <v>230</v>
      </c>
      <c r="O110" s="242">
        <v>290</v>
      </c>
      <c r="Q110" s="97"/>
      <c r="R110" s="97"/>
      <c r="S110" s="97"/>
    </row>
    <row r="111" spans="1:19" ht="15.75" x14ac:dyDescent="0.25">
      <c r="A111" s="208"/>
      <c r="B111" s="253" t="s">
        <v>138</v>
      </c>
      <c r="C111" s="241">
        <f t="shared" si="7"/>
        <v>200</v>
      </c>
      <c r="D111" s="242">
        <v>100</v>
      </c>
      <c r="E111" s="242"/>
      <c r="F111" s="242"/>
      <c r="G111" s="242"/>
      <c r="H111" s="242"/>
      <c r="I111" s="242"/>
      <c r="J111" s="242"/>
      <c r="K111" s="242"/>
      <c r="L111" s="242"/>
      <c r="M111" s="242"/>
      <c r="N111" s="242"/>
      <c r="O111" s="242">
        <v>100</v>
      </c>
    </row>
    <row r="112" spans="1:19" ht="15.75" x14ac:dyDescent="0.25">
      <c r="A112" s="208"/>
      <c r="B112" s="253" t="s">
        <v>139</v>
      </c>
      <c r="C112" s="241">
        <f t="shared" si="7"/>
        <v>12600</v>
      </c>
      <c r="D112" s="242">
        <v>1100</v>
      </c>
      <c r="E112" s="242">
        <v>800</v>
      </c>
      <c r="F112" s="242">
        <v>1100</v>
      </c>
      <c r="G112" s="242">
        <v>1100</v>
      </c>
      <c r="H112" s="242">
        <v>900</v>
      </c>
      <c r="I112" s="242">
        <v>900</v>
      </c>
      <c r="J112" s="242">
        <v>900</v>
      </c>
      <c r="K112" s="242">
        <v>1100</v>
      </c>
      <c r="L112" s="242">
        <v>1100</v>
      </c>
      <c r="M112" s="242">
        <v>1100</v>
      </c>
      <c r="N112" s="242">
        <v>1100</v>
      </c>
      <c r="O112" s="242">
        <v>1400</v>
      </c>
    </row>
    <row r="113" spans="1:19" ht="15.75" x14ac:dyDescent="0.25">
      <c r="A113" s="208"/>
      <c r="B113" s="253" t="s">
        <v>140</v>
      </c>
      <c r="C113" s="241">
        <f t="shared" si="7"/>
        <v>8700</v>
      </c>
      <c r="D113" s="242">
        <v>900</v>
      </c>
      <c r="E113" s="242">
        <v>800</v>
      </c>
      <c r="F113" s="242">
        <v>800</v>
      </c>
      <c r="G113" s="242">
        <v>800</v>
      </c>
      <c r="H113" s="242">
        <v>500</v>
      </c>
      <c r="I113" s="242">
        <v>400</v>
      </c>
      <c r="J113" s="242">
        <v>500</v>
      </c>
      <c r="K113" s="242">
        <v>600</v>
      </c>
      <c r="L113" s="242">
        <v>700</v>
      </c>
      <c r="M113" s="242">
        <v>800</v>
      </c>
      <c r="N113" s="242">
        <v>900</v>
      </c>
      <c r="O113" s="242">
        <v>1000</v>
      </c>
    </row>
    <row r="114" spans="1:19" ht="15.75" x14ac:dyDescent="0.25">
      <c r="A114" s="208"/>
      <c r="B114" s="253" t="s">
        <v>141</v>
      </c>
      <c r="C114" s="241">
        <f t="shared" si="7"/>
        <v>2310</v>
      </c>
      <c r="D114" s="242">
        <v>200</v>
      </c>
      <c r="E114" s="242">
        <v>200</v>
      </c>
      <c r="F114" s="242">
        <v>200</v>
      </c>
      <c r="G114" s="242">
        <v>230</v>
      </c>
      <c r="H114" s="242">
        <v>180</v>
      </c>
      <c r="I114" s="242">
        <v>150</v>
      </c>
      <c r="J114" s="242">
        <v>130</v>
      </c>
      <c r="K114" s="242">
        <v>150</v>
      </c>
      <c r="L114" s="242">
        <v>150</v>
      </c>
      <c r="M114" s="242">
        <v>190</v>
      </c>
      <c r="N114" s="242">
        <v>230</v>
      </c>
      <c r="O114" s="242">
        <v>300</v>
      </c>
    </row>
    <row r="115" spans="1:19" ht="15.75" x14ac:dyDescent="0.25">
      <c r="A115" s="208"/>
      <c r="B115" s="79" t="s">
        <v>142</v>
      </c>
      <c r="C115" s="241">
        <f t="shared" si="7"/>
        <v>9950</v>
      </c>
      <c r="D115" s="242">
        <v>1000</v>
      </c>
      <c r="E115" s="242">
        <v>1000</v>
      </c>
      <c r="F115" s="242">
        <v>850</v>
      </c>
      <c r="G115" s="242">
        <v>800</v>
      </c>
      <c r="H115" s="242">
        <v>700</v>
      </c>
      <c r="I115" s="242">
        <v>600</v>
      </c>
      <c r="J115" s="242">
        <v>600</v>
      </c>
      <c r="K115" s="242">
        <v>700</v>
      </c>
      <c r="L115" s="242">
        <v>900</v>
      </c>
      <c r="M115" s="242">
        <v>900</v>
      </c>
      <c r="N115" s="242">
        <v>900</v>
      </c>
      <c r="O115" s="242">
        <v>1000</v>
      </c>
    </row>
    <row r="116" spans="1:19" ht="15.75" x14ac:dyDescent="0.2">
      <c r="A116" s="208"/>
      <c r="B116" s="240" t="s">
        <v>143</v>
      </c>
      <c r="C116" s="241">
        <f t="shared" si="7"/>
        <v>10600</v>
      </c>
      <c r="D116" s="242">
        <v>900</v>
      </c>
      <c r="E116" s="242">
        <v>800</v>
      </c>
      <c r="F116" s="242">
        <v>850</v>
      </c>
      <c r="G116" s="242">
        <v>850</v>
      </c>
      <c r="H116" s="242">
        <v>900</v>
      </c>
      <c r="I116" s="242">
        <v>900</v>
      </c>
      <c r="J116" s="242">
        <v>900</v>
      </c>
      <c r="K116" s="242">
        <v>850</v>
      </c>
      <c r="L116" s="242">
        <v>900</v>
      </c>
      <c r="M116" s="242">
        <v>850</v>
      </c>
      <c r="N116" s="242">
        <v>900</v>
      </c>
      <c r="O116" s="242">
        <v>1000</v>
      </c>
    </row>
    <row r="117" spans="1:19" ht="16.149999999999999" customHeight="1" x14ac:dyDescent="0.2">
      <c r="A117" s="259">
        <v>5</v>
      </c>
      <c r="B117" s="286" t="s">
        <v>151</v>
      </c>
      <c r="C117" s="241">
        <f t="shared" ref="C117:O117" si="8">SUM(C118:C119)</f>
        <v>281200</v>
      </c>
      <c r="D117" s="241">
        <f t="shared" si="8"/>
        <v>37000</v>
      </c>
      <c r="E117" s="241">
        <f t="shared" si="8"/>
        <v>35500</v>
      </c>
      <c r="F117" s="241">
        <f t="shared" si="8"/>
        <v>28000</v>
      </c>
      <c r="G117" s="241">
        <f t="shared" si="8"/>
        <v>21000</v>
      </c>
      <c r="H117" s="241">
        <f t="shared" si="8"/>
        <v>13000</v>
      </c>
      <c r="I117" s="241">
        <f t="shared" si="8"/>
        <v>13000</v>
      </c>
      <c r="J117" s="241">
        <f t="shared" si="8"/>
        <v>16000</v>
      </c>
      <c r="K117" s="241">
        <f t="shared" si="8"/>
        <v>15200</v>
      </c>
      <c r="L117" s="241">
        <f t="shared" si="8"/>
        <v>13000</v>
      </c>
      <c r="M117" s="241">
        <f t="shared" si="8"/>
        <v>22500</v>
      </c>
      <c r="N117" s="241">
        <f t="shared" si="8"/>
        <v>31000</v>
      </c>
      <c r="O117" s="241">
        <f t="shared" si="8"/>
        <v>36000</v>
      </c>
    </row>
    <row r="118" spans="1:19" ht="15.75" x14ac:dyDescent="0.2">
      <c r="A118" s="255"/>
      <c r="B118" s="286" t="s">
        <v>152</v>
      </c>
      <c r="C118" s="241">
        <f>SUM(D118:O118)</f>
        <v>189200</v>
      </c>
      <c r="D118" s="287">
        <v>22000</v>
      </c>
      <c r="E118" s="287">
        <v>21500</v>
      </c>
      <c r="F118" s="287">
        <v>19000</v>
      </c>
      <c r="G118" s="287">
        <v>15000</v>
      </c>
      <c r="H118" s="287">
        <v>10000</v>
      </c>
      <c r="I118" s="287">
        <v>10000</v>
      </c>
      <c r="J118" s="287">
        <v>13000</v>
      </c>
      <c r="K118" s="287">
        <v>12200</v>
      </c>
      <c r="L118" s="287">
        <v>10000</v>
      </c>
      <c r="M118" s="287">
        <v>15500</v>
      </c>
      <c r="N118" s="287">
        <v>20000</v>
      </c>
      <c r="O118" s="287">
        <v>21000</v>
      </c>
      <c r="P118" s="101"/>
    </row>
    <row r="119" spans="1:19" ht="15.75" x14ac:dyDescent="0.2">
      <c r="A119" s="255"/>
      <c r="B119" s="286" t="s">
        <v>21</v>
      </c>
      <c r="C119" s="241">
        <f>SUM(D119:O119)</f>
        <v>92000</v>
      </c>
      <c r="D119" s="287">
        <v>15000</v>
      </c>
      <c r="E119" s="287">
        <v>14000</v>
      </c>
      <c r="F119" s="287">
        <v>9000</v>
      </c>
      <c r="G119" s="287">
        <v>6000</v>
      </c>
      <c r="H119" s="287">
        <v>3000</v>
      </c>
      <c r="I119" s="287">
        <v>3000</v>
      </c>
      <c r="J119" s="287">
        <v>3000</v>
      </c>
      <c r="K119" s="287">
        <v>3000</v>
      </c>
      <c r="L119" s="287">
        <v>3000</v>
      </c>
      <c r="M119" s="287">
        <v>7000</v>
      </c>
      <c r="N119" s="287">
        <v>11000</v>
      </c>
      <c r="O119" s="287">
        <v>15000</v>
      </c>
      <c r="P119" s="101"/>
    </row>
    <row r="120" spans="1:19" ht="15.75" x14ac:dyDescent="0.2">
      <c r="A120" s="276">
        <v>6</v>
      </c>
      <c r="B120" s="286" t="s">
        <v>144</v>
      </c>
      <c r="C120" s="241">
        <f>SUM(D120:R120)</f>
        <v>330000</v>
      </c>
      <c r="D120" s="241">
        <v>25000</v>
      </c>
      <c r="E120" s="241">
        <v>25000</v>
      </c>
      <c r="F120" s="241">
        <v>30000</v>
      </c>
      <c r="G120" s="241">
        <v>25000</v>
      </c>
      <c r="H120" s="241">
        <v>25000</v>
      </c>
      <c r="I120" s="241">
        <v>30000</v>
      </c>
      <c r="J120" s="241">
        <v>35000</v>
      </c>
      <c r="K120" s="241">
        <v>35000</v>
      </c>
      <c r="L120" s="241">
        <v>25000</v>
      </c>
      <c r="M120" s="241">
        <v>25000</v>
      </c>
      <c r="N120" s="241">
        <v>25000</v>
      </c>
      <c r="O120" s="241">
        <v>25000</v>
      </c>
      <c r="P120" s="102"/>
      <c r="Q120" s="103"/>
      <c r="R120" s="103"/>
      <c r="S120" s="101"/>
    </row>
    <row r="121" spans="1:19" ht="15.75" x14ac:dyDescent="0.2">
      <c r="A121" s="259">
        <v>7</v>
      </c>
      <c r="B121" s="240" t="s">
        <v>23</v>
      </c>
      <c r="C121" s="241">
        <f t="shared" ref="C121" si="9">SUM(D121:O121)</f>
        <v>4800</v>
      </c>
      <c r="D121" s="241">
        <v>400</v>
      </c>
      <c r="E121" s="241">
        <v>400</v>
      </c>
      <c r="F121" s="241">
        <v>400</v>
      </c>
      <c r="G121" s="241">
        <v>400</v>
      </c>
      <c r="H121" s="241">
        <v>400</v>
      </c>
      <c r="I121" s="241">
        <v>400</v>
      </c>
      <c r="J121" s="241">
        <v>400</v>
      </c>
      <c r="K121" s="241">
        <v>400</v>
      </c>
      <c r="L121" s="241">
        <v>400</v>
      </c>
      <c r="M121" s="241">
        <v>400</v>
      </c>
      <c r="N121" s="241">
        <v>400</v>
      </c>
      <c r="O121" s="241">
        <v>400</v>
      </c>
      <c r="P121" s="101"/>
    </row>
    <row r="122" spans="1:19" ht="15.75" x14ac:dyDescent="0.2">
      <c r="A122" s="254">
        <v>8</v>
      </c>
      <c r="B122" s="240" t="s">
        <v>145</v>
      </c>
      <c r="C122" s="241">
        <f>SUM(D122:O122)</f>
        <v>4800</v>
      </c>
      <c r="D122" s="241">
        <v>400</v>
      </c>
      <c r="E122" s="241">
        <v>400</v>
      </c>
      <c r="F122" s="241">
        <v>400</v>
      </c>
      <c r="G122" s="241">
        <v>400</v>
      </c>
      <c r="H122" s="241">
        <v>400</v>
      </c>
      <c r="I122" s="241">
        <v>400</v>
      </c>
      <c r="J122" s="241">
        <v>400</v>
      </c>
      <c r="K122" s="241">
        <v>400</v>
      </c>
      <c r="L122" s="241">
        <v>400</v>
      </c>
      <c r="M122" s="241">
        <v>400</v>
      </c>
      <c r="N122" s="241">
        <v>400</v>
      </c>
      <c r="O122" s="241">
        <v>400</v>
      </c>
      <c r="P122" s="101"/>
    </row>
    <row r="123" spans="1:19" ht="16.149999999999999" customHeight="1" x14ac:dyDescent="0.2">
      <c r="A123" s="233">
        <v>9</v>
      </c>
      <c r="B123" s="240" t="s">
        <v>146</v>
      </c>
      <c r="C123" s="241">
        <f>SUM(D123:O123)</f>
        <v>205400</v>
      </c>
      <c r="D123" s="241">
        <v>22400</v>
      </c>
      <c r="E123" s="241">
        <v>19500</v>
      </c>
      <c r="F123" s="241">
        <v>19500</v>
      </c>
      <c r="G123" s="241">
        <v>13000</v>
      </c>
      <c r="H123" s="241">
        <v>11500</v>
      </c>
      <c r="I123" s="241">
        <v>18000</v>
      </c>
      <c r="J123" s="241">
        <v>23000</v>
      </c>
      <c r="K123" s="241">
        <v>19000</v>
      </c>
      <c r="L123" s="241">
        <v>10000</v>
      </c>
      <c r="M123" s="241">
        <v>14000</v>
      </c>
      <c r="N123" s="241">
        <v>17000</v>
      </c>
      <c r="O123" s="241">
        <v>18500</v>
      </c>
      <c r="P123" s="101"/>
    </row>
    <row r="124" spans="1:19" ht="22.5" customHeight="1" x14ac:dyDescent="0.2">
      <c r="A124" s="295">
        <v>10</v>
      </c>
      <c r="B124" s="240" t="s">
        <v>147</v>
      </c>
      <c r="C124" s="241">
        <f xml:space="preserve"> C125+C126</f>
        <v>60600</v>
      </c>
      <c r="D124" s="241">
        <f t="shared" ref="D124:O124" si="10" xml:space="preserve"> D125+D126</f>
        <v>5150</v>
      </c>
      <c r="E124" s="241">
        <f t="shared" si="10"/>
        <v>4650</v>
      </c>
      <c r="F124" s="241">
        <f t="shared" si="10"/>
        <v>4450</v>
      </c>
      <c r="G124" s="241">
        <f t="shared" si="10"/>
        <v>4450</v>
      </c>
      <c r="H124" s="241">
        <f t="shared" si="10"/>
        <v>4400</v>
      </c>
      <c r="I124" s="241">
        <f t="shared" si="10"/>
        <v>4700</v>
      </c>
      <c r="J124" s="241">
        <f t="shared" si="10"/>
        <v>4850</v>
      </c>
      <c r="K124" s="241">
        <f t="shared" si="10"/>
        <v>5800</v>
      </c>
      <c r="L124" s="241">
        <f t="shared" si="10"/>
        <v>5800</v>
      </c>
      <c r="M124" s="241">
        <f t="shared" si="10"/>
        <v>5450</v>
      </c>
      <c r="N124" s="241">
        <f t="shared" si="10"/>
        <v>5450</v>
      </c>
      <c r="O124" s="241">
        <f t="shared" si="10"/>
        <v>5450</v>
      </c>
      <c r="P124" s="101"/>
    </row>
    <row r="125" spans="1:19" ht="15.75" x14ac:dyDescent="0.2">
      <c r="A125" s="295"/>
      <c r="B125" s="240" t="s">
        <v>47</v>
      </c>
      <c r="C125" s="241">
        <f>SUM(D125:O125)</f>
        <v>54300</v>
      </c>
      <c r="D125" s="241">
        <v>4700</v>
      </c>
      <c r="E125" s="241">
        <v>4200</v>
      </c>
      <c r="F125" s="241">
        <v>4000</v>
      </c>
      <c r="G125" s="241">
        <v>4000</v>
      </c>
      <c r="H125" s="241">
        <v>4000</v>
      </c>
      <c r="I125" s="241">
        <v>4200</v>
      </c>
      <c r="J125" s="241">
        <v>4200</v>
      </c>
      <c r="K125" s="241">
        <v>5000</v>
      </c>
      <c r="L125" s="241">
        <v>5000</v>
      </c>
      <c r="M125" s="241">
        <v>5000</v>
      </c>
      <c r="N125" s="241">
        <v>5000</v>
      </c>
      <c r="O125" s="241">
        <v>5000</v>
      </c>
      <c r="P125" s="101"/>
    </row>
    <row r="126" spans="1:19" ht="15.75" x14ac:dyDescent="0.2">
      <c r="A126" s="299"/>
      <c r="B126" s="240" t="s">
        <v>86</v>
      </c>
      <c r="C126" s="241">
        <f>SUM(D126:O126)</f>
        <v>6300</v>
      </c>
      <c r="D126" s="241">
        <v>450</v>
      </c>
      <c r="E126" s="241">
        <v>450</v>
      </c>
      <c r="F126" s="241">
        <v>450</v>
      </c>
      <c r="G126" s="241">
        <v>450</v>
      </c>
      <c r="H126" s="241">
        <v>400</v>
      </c>
      <c r="I126" s="241">
        <v>500</v>
      </c>
      <c r="J126" s="241">
        <v>650</v>
      </c>
      <c r="K126" s="241">
        <v>800</v>
      </c>
      <c r="L126" s="241">
        <v>800</v>
      </c>
      <c r="M126" s="241">
        <v>450</v>
      </c>
      <c r="N126" s="241">
        <v>450</v>
      </c>
      <c r="O126" s="241">
        <v>450</v>
      </c>
      <c r="P126" s="101"/>
    </row>
    <row r="127" spans="1:19" ht="15.75" x14ac:dyDescent="0.2">
      <c r="A127" s="259">
        <v>11</v>
      </c>
      <c r="B127" s="240" t="s">
        <v>58</v>
      </c>
      <c r="C127" s="241">
        <f>SUM(D127:O127)</f>
        <v>13548</v>
      </c>
      <c r="D127" s="241">
        <f>SUM(D128:D131)</f>
        <v>1129</v>
      </c>
      <c r="E127" s="241">
        <f t="shared" ref="E127:O127" si="11">SUM(E128:E131)</f>
        <v>1129</v>
      </c>
      <c r="F127" s="241">
        <f t="shared" si="11"/>
        <v>1129</v>
      </c>
      <c r="G127" s="241">
        <f t="shared" si="11"/>
        <v>1129</v>
      </c>
      <c r="H127" s="241">
        <f t="shared" si="11"/>
        <v>1129</v>
      </c>
      <c r="I127" s="241">
        <f t="shared" si="11"/>
        <v>1129</v>
      </c>
      <c r="J127" s="241">
        <f t="shared" si="11"/>
        <v>1129</v>
      </c>
      <c r="K127" s="241">
        <f t="shared" si="11"/>
        <v>1129</v>
      </c>
      <c r="L127" s="241">
        <f t="shared" si="11"/>
        <v>1129</v>
      </c>
      <c r="M127" s="241">
        <f t="shared" si="11"/>
        <v>1129</v>
      </c>
      <c r="N127" s="241">
        <f t="shared" si="11"/>
        <v>1129</v>
      </c>
      <c r="O127" s="241">
        <f t="shared" si="11"/>
        <v>1129</v>
      </c>
      <c r="P127" s="101"/>
    </row>
    <row r="128" spans="1:19" s="105" customFormat="1" ht="15.75" x14ac:dyDescent="0.25">
      <c r="A128" s="285"/>
      <c r="B128" s="281" t="s">
        <v>59</v>
      </c>
      <c r="C128" s="282">
        <f t="shared" ref="C128:C131" si="12">SUM(D128:O128)</f>
        <v>1500</v>
      </c>
      <c r="D128" s="282">
        <v>125</v>
      </c>
      <c r="E128" s="282">
        <v>125</v>
      </c>
      <c r="F128" s="282">
        <v>125</v>
      </c>
      <c r="G128" s="282">
        <v>125</v>
      </c>
      <c r="H128" s="282">
        <v>125</v>
      </c>
      <c r="I128" s="282">
        <v>125</v>
      </c>
      <c r="J128" s="282">
        <v>125</v>
      </c>
      <c r="K128" s="282">
        <v>125</v>
      </c>
      <c r="L128" s="282">
        <v>125</v>
      </c>
      <c r="M128" s="282">
        <v>125</v>
      </c>
      <c r="N128" s="282">
        <v>125</v>
      </c>
      <c r="O128" s="282">
        <v>125</v>
      </c>
      <c r="P128" s="104"/>
    </row>
    <row r="129" spans="1:20" s="107" customFormat="1" ht="15.75" x14ac:dyDescent="0.25">
      <c r="A129" s="283"/>
      <c r="B129" s="281" t="s">
        <v>52</v>
      </c>
      <c r="C129" s="282">
        <f t="shared" si="12"/>
        <v>2664</v>
      </c>
      <c r="D129" s="282">
        <v>222</v>
      </c>
      <c r="E129" s="282">
        <v>222</v>
      </c>
      <c r="F129" s="282">
        <v>222</v>
      </c>
      <c r="G129" s="282">
        <v>222</v>
      </c>
      <c r="H129" s="282">
        <v>222</v>
      </c>
      <c r="I129" s="282">
        <v>222</v>
      </c>
      <c r="J129" s="282">
        <v>222</v>
      </c>
      <c r="K129" s="282">
        <v>222</v>
      </c>
      <c r="L129" s="282">
        <v>222</v>
      </c>
      <c r="M129" s="282">
        <v>222</v>
      </c>
      <c r="N129" s="282">
        <v>222</v>
      </c>
      <c r="O129" s="282">
        <v>222</v>
      </c>
      <c r="P129" s="106"/>
    </row>
    <row r="130" spans="1:20" s="107" customFormat="1" ht="15.75" x14ac:dyDescent="0.25">
      <c r="A130" s="283"/>
      <c r="B130" s="281" t="s">
        <v>53</v>
      </c>
      <c r="C130" s="282">
        <f t="shared" si="12"/>
        <v>1524</v>
      </c>
      <c r="D130" s="282">
        <v>127</v>
      </c>
      <c r="E130" s="282">
        <v>127</v>
      </c>
      <c r="F130" s="282">
        <v>127</v>
      </c>
      <c r="G130" s="282">
        <v>127</v>
      </c>
      <c r="H130" s="282">
        <v>127</v>
      </c>
      <c r="I130" s="282">
        <v>127</v>
      </c>
      <c r="J130" s="282">
        <v>127</v>
      </c>
      <c r="K130" s="282">
        <v>127</v>
      </c>
      <c r="L130" s="282">
        <v>127</v>
      </c>
      <c r="M130" s="282">
        <v>127</v>
      </c>
      <c r="N130" s="282">
        <v>127</v>
      </c>
      <c r="O130" s="282">
        <v>127</v>
      </c>
      <c r="P130" s="106"/>
    </row>
    <row r="131" spans="1:20" s="105" customFormat="1" ht="15.75" x14ac:dyDescent="0.25">
      <c r="A131" s="284"/>
      <c r="B131" s="281" t="s">
        <v>60</v>
      </c>
      <c r="C131" s="282">
        <f t="shared" si="12"/>
        <v>7860</v>
      </c>
      <c r="D131" s="282">
        <v>655</v>
      </c>
      <c r="E131" s="282">
        <v>655</v>
      </c>
      <c r="F131" s="282">
        <v>655</v>
      </c>
      <c r="G131" s="282">
        <v>655</v>
      </c>
      <c r="H131" s="282">
        <v>655</v>
      </c>
      <c r="I131" s="282">
        <v>655</v>
      </c>
      <c r="J131" s="282">
        <v>655</v>
      </c>
      <c r="K131" s="282">
        <v>655</v>
      </c>
      <c r="L131" s="282">
        <v>655</v>
      </c>
      <c r="M131" s="282">
        <v>655</v>
      </c>
      <c r="N131" s="282">
        <v>655</v>
      </c>
      <c r="O131" s="282">
        <v>655</v>
      </c>
      <c r="P131" s="108"/>
    </row>
    <row r="132" spans="1:20" s="109" customFormat="1" ht="15.75" x14ac:dyDescent="0.2">
      <c r="A132" s="255"/>
      <c r="B132" s="240" t="s">
        <v>24</v>
      </c>
      <c r="C132" s="303">
        <f t="shared" ref="C132:O132" si="13">SUM(C133:C143)</f>
        <v>4640824</v>
      </c>
      <c r="D132" s="303">
        <f t="shared" si="13"/>
        <v>441553</v>
      </c>
      <c r="E132" s="303">
        <f t="shared" si="13"/>
        <v>438357</v>
      </c>
      <c r="F132" s="303">
        <f t="shared" si="13"/>
        <v>425566</v>
      </c>
      <c r="G132" s="303">
        <f t="shared" si="13"/>
        <v>380505</v>
      </c>
      <c r="H132" s="303">
        <f t="shared" si="13"/>
        <v>327629</v>
      </c>
      <c r="I132" s="303">
        <f t="shared" si="13"/>
        <v>298484</v>
      </c>
      <c r="J132" s="303">
        <f t="shared" si="13"/>
        <v>317755</v>
      </c>
      <c r="K132" s="303">
        <f t="shared" si="13"/>
        <v>304729</v>
      </c>
      <c r="L132" s="303">
        <f t="shared" si="13"/>
        <v>361185</v>
      </c>
      <c r="M132" s="303">
        <f t="shared" si="13"/>
        <v>402366</v>
      </c>
      <c r="N132" s="303">
        <f t="shared" si="13"/>
        <v>443162</v>
      </c>
      <c r="O132" s="303">
        <f t="shared" si="13"/>
        <v>499533</v>
      </c>
      <c r="P132" s="97"/>
      <c r="Q132" s="139"/>
      <c r="R132" s="140"/>
      <c r="S132" s="97"/>
      <c r="T132" s="97"/>
    </row>
    <row r="133" spans="1:20" ht="15.75" x14ac:dyDescent="0.2">
      <c r="A133" s="242">
        <v>1</v>
      </c>
      <c r="B133" s="240" t="s">
        <v>18</v>
      </c>
      <c r="C133" s="241">
        <f t="shared" ref="C133:O133" si="14">C14</f>
        <v>8200</v>
      </c>
      <c r="D133" s="241">
        <f t="shared" si="14"/>
        <v>800</v>
      </c>
      <c r="E133" s="241">
        <f t="shared" si="14"/>
        <v>700</v>
      </c>
      <c r="F133" s="241">
        <f t="shared" si="14"/>
        <v>600</v>
      </c>
      <c r="G133" s="241">
        <f t="shared" si="14"/>
        <v>600</v>
      </c>
      <c r="H133" s="241">
        <f t="shared" si="14"/>
        <v>600</v>
      </c>
      <c r="I133" s="241">
        <f t="shared" si="14"/>
        <v>600</v>
      </c>
      <c r="J133" s="241">
        <f t="shared" si="14"/>
        <v>800</v>
      </c>
      <c r="K133" s="241">
        <f t="shared" si="14"/>
        <v>800</v>
      </c>
      <c r="L133" s="241">
        <f t="shared" si="14"/>
        <v>600</v>
      </c>
      <c r="M133" s="241">
        <f t="shared" si="14"/>
        <v>600</v>
      </c>
      <c r="N133" s="241">
        <f t="shared" si="14"/>
        <v>700</v>
      </c>
      <c r="O133" s="241">
        <f t="shared" si="14"/>
        <v>800</v>
      </c>
      <c r="Q133" s="139"/>
      <c r="R133" s="140"/>
    </row>
    <row r="134" spans="1:20" ht="15.75" x14ac:dyDescent="0.2">
      <c r="A134" s="242">
        <v>2</v>
      </c>
      <c r="B134" s="286" t="s">
        <v>132</v>
      </c>
      <c r="C134" s="241">
        <f t="shared" ref="C134:O134" si="15">C16</f>
        <v>8000</v>
      </c>
      <c r="D134" s="241">
        <f t="shared" si="15"/>
        <v>450</v>
      </c>
      <c r="E134" s="241">
        <f t="shared" si="15"/>
        <v>600</v>
      </c>
      <c r="F134" s="241">
        <f t="shared" si="15"/>
        <v>600</v>
      </c>
      <c r="G134" s="241">
        <f t="shared" si="15"/>
        <v>600</v>
      </c>
      <c r="H134" s="241">
        <f t="shared" si="15"/>
        <v>600</v>
      </c>
      <c r="I134" s="241">
        <f t="shared" si="15"/>
        <v>700</v>
      </c>
      <c r="J134" s="241">
        <f t="shared" si="15"/>
        <v>1000</v>
      </c>
      <c r="K134" s="241">
        <f t="shared" si="15"/>
        <v>1000</v>
      </c>
      <c r="L134" s="241">
        <f t="shared" si="15"/>
        <v>600</v>
      </c>
      <c r="M134" s="241">
        <f t="shared" si="15"/>
        <v>600</v>
      </c>
      <c r="N134" s="241">
        <f t="shared" si="15"/>
        <v>650</v>
      </c>
      <c r="O134" s="241">
        <f t="shared" si="15"/>
        <v>600</v>
      </c>
      <c r="Q134" s="139"/>
      <c r="R134" s="140"/>
    </row>
    <row r="135" spans="1:20" ht="15.75" x14ac:dyDescent="0.2">
      <c r="A135" s="242">
        <v>3</v>
      </c>
      <c r="B135" s="286" t="s">
        <v>25</v>
      </c>
      <c r="C135" s="241">
        <f t="shared" ref="C135:O135" si="16">C17</f>
        <v>113956</v>
      </c>
      <c r="D135" s="241">
        <f t="shared" si="16"/>
        <v>11240</v>
      </c>
      <c r="E135" s="241">
        <f t="shared" si="16"/>
        <v>10535</v>
      </c>
      <c r="F135" s="241">
        <f t="shared" si="16"/>
        <v>10090</v>
      </c>
      <c r="G135" s="241">
        <f t="shared" si="16"/>
        <v>9050</v>
      </c>
      <c r="H135" s="241">
        <f t="shared" si="16"/>
        <v>8600</v>
      </c>
      <c r="I135" s="241">
        <f t="shared" si="16"/>
        <v>8335</v>
      </c>
      <c r="J135" s="241">
        <f t="shared" si="16"/>
        <v>9726</v>
      </c>
      <c r="K135" s="241">
        <f t="shared" si="16"/>
        <v>8180</v>
      </c>
      <c r="L135" s="241">
        <f t="shared" si="16"/>
        <v>8680</v>
      </c>
      <c r="M135" s="241">
        <f t="shared" si="16"/>
        <v>8770</v>
      </c>
      <c r="N135" s="241">
        <f t="shared" si="16"/>
        <v>10020</v>
      </c>
      <c r="O135" s="241">
        <f t="shared" si="16"/>
        <v>10730</v>
      </c>
      <c r="Q135" s="139"/>
      <c r="R135" s="140"/>
    </row>
    <row r="136" spans="1:20" ht="15.75" x14ac:dyDescent="0.2">
      <c r="A136" s="242">
        <v>4</v>
      </c>
      <c r="B136" s="240" t="s">
        <v>26</v>
      </c>
      <c r="C136" s="241">
        <f t="shared" ref="C136:O136" si="17">C24</f>
        <v>3610320</v>
      </c>
      <c r="D136" s="241">
        <f t="shared" si="17"/>
        <v>337584</v>
      </c>
      <c r="E136" s="241">
        <f t="shared" si="17"/>
        <v>339943</v>
      </c>
      <c r="F136" s="241">
        <f t="shared" si="17"/>
        <v>330397</v>
      </c>
      <c r="G136" s="241">
        <f t="shared" si="17"/>
        <v>304876</v>
      </c>
      <c r="H136" s="241">
        <f t="shared" si="17"/>
        <v>262000</v>
      </c>
      <c r="I136" s="241">
        <f t="shared" si="17"/>
        <v>221220</v>
      </c>
      <c r="J136" s="241">
        <f t="shared" si="17"/>
        <v>225450</v>
      </c>
      <c r="K136" s="241">
        <f t="shared" si="17"/>
        <v>217820</v>
      </c>
      <c r="L136" s="241">
        <f t="shared" si="17"/>
        <v>295576</v>
      </c>
      <c r="M136" s="241">
        <f t="shared" si="17"/>
        <v>323517</v>
      </c>
      <c r="N136" s="241">
        <f t="shared" si="17"/>
        <v>351413</v>
      </c>
      <c r="O136" s="241">
        <f t="shared" si="17"/>
        <v>400524</v>
      </c>
      <c r="Q136" s="139"/>
      <c r="R136" s="140"/>
    </row>
    <row r="137" spans="1:20" ht="15.75" x14ac:dyDescent="0.2">
      <c r="A137" s="242">
        <v>5</v>
      </c>
      <c r="B137" s="286" t="s">
        <v>150</v>
      </c>
      <c r="C137" s="241">
        <f t="shared" ref="C137:O137" si="18">C117</f>
        <v>281200</v>
      </c>
      <c r="D137" s="241">
        <f t="shared" si="18"/>
        <v>37000</v>
      </c>
      <c r="E137" s="241">
        <f t="shared" si="18"/>
        <v>35500</v>
      </c>
      <c r="F137" s="241">
        <f t="shared" si="18"/>
        <v>28000</v>
      </c>
      <c r="G137" s="241">
        <f t="shared" si="18"/>
        <v>21000</v>
      </c>
      <c r="H137" s="241">
        <f t="shared" si="18"/>
        <v>13000</v>
      </c>
      <c r="I137" s="241">
        <f t="shared" si="18"/>
        <v>13000</v>
      </c>
      <c r="J137" s="241">
        <f t="shared" si="18"/>
        <v>16000</v>
      </c>
      <c r="K137" s="241">
        <f t="shared" si="18"/>
        <v>15200</v>
      </c>
      <c r="L137" s="241">
        <f t="shared" si="18"/>
        <v>13000</v>
      </c>
      <c r="M137" s="241">
        <f t="shared" si="18"/>
        <v>22500</v>
      </c>
      <c r="N137" s="241">
        <f t="shared" si="18"/>
        <v>31000</v>
      </c>
      <c r="O137" s="241">
        <f t="shared" si="18"/>
        <v>36000</v>
      </c>
      <c r="Q137" s="139"/>
      <c r="R137" s="140"/>
    </row>
    <row r="138" spans="1:20" ht="15.75" x14ac:dyDescent="0.2">
      <c r="A138" s="242">
        <v>6</v>
      </c>
      <c r="B138" s="286" t="s">
        <v>144</v>
      </c>
      <c r="C138" s="241">
        <f t="shared" ref="C138:O138" si="19">C120</f>
        <v>330000</v>
      </c>
      <c r="D138" s="241">
        <f t="shared" si="19"/>
        <v>25000</v>
      </c>
      <c r="E138" s="241">
        <f t="shared" si="19"/>
        <v>25000</v>
      </c>
      <c r="F138" s="241">
        <f t="shared" si="19"/>
        <v>30000</v>
      </c>
      <c r="G138" s="241">
        <f t="shared" si="19"/>
        <v>25000</v>
      </c>
      <c r="H138" s="241">
        <f t="shared" si="19"/>
        <v>25000</v>
      </c>
      <c r="I138" s="241">
        <f t="shared" si="19"/>
        <v>30000</v>
      </c>
      <c r="J138" s="241">
        <f t="shared" si="19"/>
        <v>35000</v>
      </c>
      <c r="K138" s="241">
        <f t="shared" si="19"/>
        <v>35000</v>
      </c>
      <c r="L138" s="241">
        <f t="shared" si="19"/>
        <v>25000</v>
      </c>
      <c r="M138" s="241">
        <f t="shared" si="19"/>
        <v>25000</v>
      </c>
      <c r="N138" s="241">
        <f t="shared" si="19"/>
        <v>25000</v>
      </c>
      <c r="O138" s="241">
        <f t="shared" si="19"/>
        <v>25000</v>
      </c>
      <c r="Q138" s="139"/>
      <c r="R138" s="140"/>
    </row>
    <row r="139" spans="1:20" ht="15.75" x14ac:dyDescent="0.2">
      <c r="A139" s="242">
        <v>7</v>
      </c>
      <c r="B139" s="240" t="s">
        <v>23</v>
      </c>
      <c r="C139" s="241">
        <f t="shared" ref="C139:O139" si="20">C121</f>
        <v>4800</v>
      </c>
      <c r="D139" s="241">
        <f t="shared" si="20"/>
        <v>400</v>
      </c>
      <c r="E139" s="241">
        <f t="shared" si="20"/>
        <v>400</v>
      </c>
      <c r="F139" s="241">
        <f t="shared" si="20"/>
        <v>400</v>
      </c>
      <c r="G139" s="241">
        <f t="shared" si="20"/>
        <v>400</v>
      </c>
      <c r="H139" s="241">
        <f t="shared" si="20"/>
        <v>400</v>
      </c>
      <c r="I139" s="241">
        <f t="shared" si="20"/>
        <v>400</v>
      </c>
      <c r="J139" s="241">
        <f t="shared" si="20"/>
        <v>400</v>
      </c>
      <c r="K139" s="241">
        <f t="shared" si="20"/>
        <v>400</v>
      </c>
      <c r="L139" s="241">
        <f t="shared" si="20"/>
        <v>400</v>
      </c>
      <c r="M139" s="241">
        <f t="shared" si="20"/>
        <v>400</v>
      </c>
      <c r="N139" s="241">
        <f t="shared" si="20"/>
        <v>400</v>
      </c>
      <c r="O139" s="241">
        <f t="shared" si="20"/>
        <v>400</v>
      </c>
      <c r="Q139" s="139"/>
      <c r="R139" s="140"/>
    </row>
    <row r="140" spans="1:20" ht="15.75" x14ac:dyDescent="0.2">
      <c r="A140" s="242">
        <v>8</v>
      </c>
      <c r="B140" s="240" t="s">
        <v>145</v>
      </c>
      <c r="C140" s="241">
        <f t="shared" ref="C140:O140" si="21">C122</f>
        <v>4800</v>
      </c>
      <c r="D140" s="241">
        <f t="shared" si="21"/>
        <v>400</v>
      </c>
      <c r="E140" s="241">
        <f t="shared" si="21"/>
        <v>400</v>
      </c>
      <c r="F140" s="241">
        <f t="shared" si="21"/>
        <v>400</v>
      </c>
      <c r="G140" s="241">
        <f t="shared" si="21"/>
        <v>400</v>
      </c>
      <c r="H140" s="241">
        <f t="shared" si="21"/>
        <v>400</v>
      </c>
      <c r="I140" s="241">
        <f t="shared" si="21"/>
        <v>400</v>
      </c>
      <c r="J140" s="241">
        <f t="shared" si="21"/>
        <v>400</v>
      </c>
      <c r="K140" s="241">
        <f t="shared" si="21"/>
        <v>400</v>
      </c>
      <c r="L140" s="241">
        <f t="shared" si="21"/>
        <v>400</v>
      </c>
      <c r="M140" s="241">
        <f t="shared" si="21"/>
        <v>400</v>
      </c>
      <c r="N140" s="241">
        <f t="shared" si="21"/>
        <v>400</v>
      </c>
      <c r="O140" s="241">
        <f t="shared" si="21"/>
        <v>400</v>
      </c>
      <c r="Q140" s="139"/>
      <c r="R140" s="140"/>
    </row>
    <row r="141" spans="1:20" ht="17.45" customHeight="1" x14ac:dyDescent="0.2">
      <c r="A141" s="242">
        <v>9</v>
      </c>
      <c r="B141" s="240" t="s">
        <v>146</v>
      </c>
      <c r="C141" s="241">
        <f t="shared" ref="C141:O141" si="22">C123</f>
        <v>205400</v>
      </c>
      <c r="D141" s="241">
        <f t="shared" si="22"/>
        <v>22400</v>
      </c>
      <c r="E141" s="241">
        <f t="shared" si="22"/>
        <v>19500</v>
      </c>
      <c r="F141" s="241">
        <f t="shared" si="22"/>
        <v>19500</v>
      </c>
      <c r="G141" s="241">
        <f t="shared" si="22"/>
        <v>13000</v>
      </c>
      <c r="H141" s="241">
        <f t="shared" si="22"/>
        <v>11500</v>
      </c>
      <c r="I141" s="241">
        <f t="shared" si="22"/>
        <v>18000</v>
      </c>
      <c r="J141" s="241">
        <f t="shared" si="22"/>
        <v>23000</v>
      </c>
      <c r="K141" s="241">
        <f t="shared" si="22"/>
        <v>19000</v>
      </c>
      <c r="L141" s="241">
        <f t="shared" si="22"/>
        <v>10000</v>
      </c>
      <c r="M141" s="241">
        <f t="shared" si="22"/>
        <v>14000</v>
      </c>
      <c r="N141" s="241">
        <f t="shared" si="22"/>
        <v>17000</v>
      </c>
      <c r="O141" s="241">
        <f t="shared" si="22"/>
        <v>18500</v>
      </c>
      <c r="Q141" s="139"/>
      <c r="R141" s="140"/>
    </row>
    <row r="142" spans="1:20" ht="15.75" x14ac:dyDescent="0.2">
      <c r="A142" s="242">
        <v>10</v>
      </c>
      <c r="B142" s="240" t="s">
        <v>149</v>
      </c>
      <c r="C142" s="241">
        <f t="shared" ref="C142:O142" si="23">C124</f>
        <v>60600</v>
      </c>
      <c r="D142" s="241">
        <f t="shared" si="23"/>
        <v>5150</v>
      </c>
      <c r="E142" s="241">
        <f t="shared" si="23"/>
        <v>4650</v>
      </c>
      <c r="F142" s="241">
        <f t="shared" si="23"/>
        <v>4450</v>
      </c>
      <c r="G142" s="241">
        <f t="shared" si="23"/>
        <v>4450</v>
      </c>
      <c r="H142" s="241">
        <f t="shared" si="23"/>
        <v>4400</v>
      </c>
      <c r="I142" s="241">
        <f t="shared" si="23"/>
        <v>4700</v>
      </c>
      <c r="J142" s="241">
        <f t="shared" si="23"/>
        <v>4850</v>
      </c>
      <c r="K142" s="241">
        <f t="shared" si="23"/>
        <v>5800</v>
      </c>
      <c r="L142" s="241">
        <f t="shared" si="23"/>
        <v>5800</v>
      </c>
      <c r="M142" s="241">
        <f t="shared" si="23"/>
        <v>5450</v>
      </c>
      <c r="N142" s="241">
        <f t="shared" si="23"/>
        <v>5450</v>
      </c>
      <c r="O142" s="241">
        <f t="shared" si="23"/>
        <v>5450</v>
      </c>
      <c r="Q142" s="139"/>
      <c r="R142" s="140"/>
    </row>
    <row r="143" spans="1:20" ht="15.75" x14ac:dyDescent="0.2">
      <c r="A143" s="242">
        <v>11</v>
      </c>
      <c r="B143" s="240" t="s">
        <v>54</v>
      </c>
      <c r="C143" s="241">
        <f t="shared" ref="C143:O143" si="24">C127</f>
        <v>13548</v>
      </c>
      <c r="D143" s="241">
        <f t="shared" si="24"/>
        <v>1129</v>
      </c>
      <c r="E143" s="241">
        <f t="shared" si="24"/>
        <v>1129</v>
      </c>
      <c r="F143" s="241">
        <f t="shared" si="24"/>
        <v>1129</v>
      </c>
      <c r="G143" s="241">
        <f t="shared" si="24"/>
        <v>1129</v>
      </c>
      <c r="H143" s="241">
        <f t="shared" si="24"/>
        <v>1129</v>
      </c>
      <c r="I143" s="241">
        <f t="shared" si="24"/>
        <v>1129</v>
      </c>
      <c r="J143" s="241">
        <f t="shared" si="24"/>
        <v>1129</v>
      </c>
      <c r="K143" s="241">
        <f t="shared" si="24"/>
        <v>1129</v>
      </c>
      <c r="L143" s="241">
        <f t="shared" si="24"/>
        <v>1129</v>
      </c>
      <c r="M143" s="241">
        <f t="shared" si="24"/>
        <v>1129</v>
      </c>
      <c r="N143" s="241">
        <f t="shared" si="24"/>
        <v>1129</v>
      </c>
      <c r="O143" s="241">
        <f t="shared" si="24"/>
        <v>1129</v>
      </c>
      <c r="Q143" s="139"/>
      <c r="R143" s="140"/>
    </row>
    <row r="144" spans="1:20" ht="15.75" x14ac:dyDescent="0.2">
      <c r="A144" s="110"/>
      <c r="B144" s="111"/>
      <c r="C144" s="112"/>
      <c r="D144" s="112"/>
      <c r="E144" s="112"/>
      <c r="F144" s="112"/>
      <c r="G144" s="112"/>
      <c r="H144" s="112"/>
      <c r="I144" s="112"/>
      <c r="J144" s="112"/>
      <c r="K144" s="112"/>
      <c r="L144" s="112"/>
      <c r="M144" s="112"/>
      <c r="N144" s="112"/>
      <c r="O144" s="112"/>
    </row>
    <row r="145" spans="1:15" ht="15.75" x14ac:dyDescent="0.2">
      <c r="A145" s="110"/>
      <c r="B145" s="111"/>
      <c r="C145" s="112"/>
      <c r="D145" s="112"/>
      <c r="E145" s="112"/>
      <c r="F145" s="112"/>
      <c r="G145" s="112"/>
      <c r="H145" s="112"/>
      <c r="I145" s="112"/>
      <c r="J145" s="112"/>
      <c r="K145" s="112"/>
      <c r="L145" s="112"/>
      <c r="M145" s="112"/>
      <c r="N145" s="112"/>
      <c r="O145" s="112"/>
    </row>
    <row r="146" spans="1:15" s="114" customFormat="1" ht="20.25" x14ac:dyDescent="0.3">
      <c r="A146" s="322" t="s">
        <v>49</v>
      </c>
      <c r="B146" s="322"/>
      <c r="C146" s="322"/>
      <c r="D146" s="322"/>
      <c r="E146" s="113"/>
      <c r="F146" s="113"/>
      <c r="G146" s="113"/>
      <c r="H146" s="113"/>
      <c r="I146" s="113"/>
      <c r="J146" s="113"/>
      <c r="K146" s="113"/>
      <c r="L146" s="113"/>
      <c r="M146" s="113"/>
      <c r="N146" s="327"/>
      <c r="O146" s="327"/>
    </row>
    <row r="147" spans="1:15" s="114" customFormat="1" ht="20.25" x14ac:dyDescent="0.3">
      <c r="A147" s="322" t="s">
        <v>44</v>
      </c>
      <c r="B147" s="322"/>
      <c r="C147" s="322"/>
      <c r="D147" s="322"/>
      <c r="E147" s="115"/>
      <c r="F147" s="115"/>
      <c r="G147" s="115"/>
      <c r="H147" s="115"/>
      <c r="I147" s="115"/>
      <c r="J147" s="115"/>
      <c r="K147" s="115"/>
      <c r="L147" s="115"/>
    </row>
    <row r="148" spans="1:15" s="114" customFormat="1" ht="20.25" x14ac:dyDescent="0.3">
      <c r="A148" s="322" t="s">
        <v>265</v>
      </c>
      <c r="B148" s="323"/>
      <c r="C148" s="115"/>
      <c r="M148" s="324"/>
      <c r="N148" s="325"/>
      <c r="O148" s="325"/>
    </row>
    <row r="149" spans="1:15" ht="20.25" x14ac:dyDescent="0.3">
      <c r="A149" s="114" t="s">
        <v>263</v>
      </c>
      <c r="B149" s="114"/>
      <c r="C149" s="98"/>
      <c r="D149" s="98"/>
      <c r="E149" s="98"/>
      <c r="F149" s="98"/>
      <c r="G149" s="98"/>
      <c r="H149" s="98"/>
      <c r="I149" s="98"/>
      <c r="J149" s="98"/>
      <c r="K149" s="98"/>
      <c r="L149" s="98"/>
      <c r="M149" s="324" t="s">
        <v>50</v>
      </c>
      <c r="N149" s="325"/>
      <c r="O149" s="325"/>
    </row>
    <row r="152" spans="1:15" x14ac:dyDescent="0.2">
      <c r="E152" s="116"/>
    </row>
  </sheetData>
  <mergeCells count="17">
    <mergeCell ref="A11:O11"/>
    <mergeCell ref="F10:G10"/>
    <mergeCell ref="C12:C13"/>
    <mergeCell ref="B12:B13"/>
    <mergeCell ref="A12:A13"/>
    <mergeCell ref="K1:O1"/>
    <mergeCell ref="K3:O3"/>
    <mergeCell ref="K5:O5"/>
    <mergeCell ref="K6:O6"/>
    <mergeCell ref="K8:O8"/>
    <mergeCell ref="A146:D146"/>
    <mergeCell ref="A148:B148"/>
    <mergeCell ref="M148:O148"/>
    <mergeCell ref="M149:O149"/>
    <mergeCell ref="D12:O12"/>
    <mergeCell ref="N146:O146"/>
    <mergeCell ref="A147:D147"/>
  </mergeCells>
  <pageMargins left="0.78740157480314965" right="0.78740157480314965" top="1.1811023622047245" bottom="0.39370078740157483" header="0" footer="0"/>
  <pageSetup paperSize="9" scale="66" fitToHeight="6" orientation="landscape" r:id="rId1"/>
  <headerFooter differentFirst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87"/>
  <sheetViews>
    <sheetView view="pageBreakPreview" topLeftCell="A55" zoomScale="85" zoomScaleNormal="100" zoomScaleSheetLayoutView="85" zoomScalePageLayoutView="80" workbookViewId="0">
      <selection activeCell="P63" sqref="P63"/>
    </sheetView>
  </sheetViews>
  <sheetFormatPr defaultRowHeight="12.75" x14ac:dyDescent="0.2"/>
  <cols>
    <col min="1" max="1" width="4.5703125" style="52" customWidth="1"/>
    <col min="2" max="2" width="50.85546875" style="52" customWidth="1"/>
    <col min="3" max="3" width="11.85546875" style="52" customWidth="1"/>
    <col min="4" max="4" width="9.42578125" style="52" customWidth="1"/>
    <col min="5" max="5" width="9.85546875" style="52" customWidth="1"/>
    <col min="6" max="6" width="9.42578125" style="52" customWidth="1"/>
    <col min="7" max="7" width="9" style="52" customWidth="1"/>
    <col min="8" max="8" width="8.28515625" style="52" customWidth="1"/>
    <col min="9" max="9" width="8" style="52" customWidth="1"/>
    <col min="10" max="10" width="7.85546875" style="52" customWidth="1"/>
    <col min="11" max="11" width="8.85546875" style="52" customWidth="1"/>
    <col min="12" max="12" width="10.42578125" style="52" customWidth="1"/>
    <col min="13" max="13" width="9.7109375" style="52" customWidth="1"/>
    <col min="14" max="14" width="10.5703125" style="52" customWidth="1"/>
    <col min="15" max="15" width="19" style="52" customWidth="1"/>
    <col min="16" max="256" width="9.140625" style="52"/>
    <col min="257" max="257" width="4.5703125" style="52" customWidth="1"/>
    <col min="258" max="258" width="40.140625" style="52" customWidth="1"/>
    <col min="259" max="259" width="11.85546875" style="52" customWidth="1"/>
    <col min="260" max="260" width="11.42578125" style="52" customWidth="1"/>
    <col min="261" max="261" width="11.28515625" style="52" customWidth="1"/>
    <col min="262" max="262" width="10.5703125" style="52" customWidth="1"/>
    <col min="263" max="263" width="11" style="52" customWidth="1"/>
    <col min="264" max="264" width="11.140625" style="52" customWidth="1"/>
    <col min="265" max="265" width="10.7109375" style="52" customWidth="1"/>
    <col min="266" max="266" width="11.5703125" style="52" customWidth="1"/>
    <col min="267" max="267" width="10.28515625" style="52" customWidth="1"/>
    <col min="268" max="268" width="11.5703125" style="52" customWidth="1"/>
    <col min="269" max="269" width="11" style="52" customWidth="1"/>
    <col min="270" max="270" width="12.140625" style="52" customWidth="1"/>
    <col min="271" max="271" width="11.28515625" style="52" customWidth="1"/>
    <col min="272" max="512" width="9.140625" style="52"/>
    <col min="513" max="513" width="4.5703125" style="52" customWidth="1"/>
    <col min="514" max="514" width="40.140625" style="52" customWidth="1"/>
    <col min="515" max="515" width="11.85546875" style="52" customWidth="1"/>
    <col min="516" max="516" width="11.42578125" style="52" customWidth="1"/>
    <col min="517" max="517" width="11.28515625" style="52" customWidth="1"/>
    <col min="518" max="518" width="10.5703125" style="52" customWidth="1"/>
    <col min="519" max="519" width="11" style="52" customWidth="1"/>
    <col min="520" max="520" width="11.140625" style="52" customWidth="1"/>
    <col min="521" max="521" width="10.7109375" style="52" customWidth="1"/>
    <col min="522" max="522" width="11.5703125" style="52" customWidth="1"/>
    <col min="523" max="523" width="10.28515625" style="52" customWidth="1"/>
    <col min="524" max="524" width="11.5703125" style="52" customWidth="1"/>
    <col min="525" max="525" width="11" style="52" customWidth="1"/>
    <col min="526" max="526" width="12.140625" style="52" customWidth="1"/>
    <col min="527" max="527" width="11.28515625" style="52" customWidth="1"/>
    <col min="528" max="768" width="9.140625" style="52"/>
    <col min="769" max="769" width="4.5703125" style="52" customWidth="1"/>
    <col min="770" max="770" width="40.140625" style="52" customWidth="1"/>
    <col min="771" max="771" width="11.85546875" style="52" customWidth="1"/>
    <col min="772" max="772" width="11.42578125" style="52" customWidth="1"/>
    <col min="773" max="773" width="11.28515625" style="52" customWidth="1"/>
    <col min="774" max="774" width="10.5703125" style="52" customWidth="1"/>
    <col min="775" max="775" width="11" style="52" customWidth="1"/>
    <col min="776" max="776" width="11.140625" style="52" customWidth="1"/>
    <col min="777" max="777" width="10.7109375" style="52" customWidth="1"/>
    <col min="778" max="778" width="11.5703125" style="52" customWidth="1"/>
    <col min="779" max="779" width="10.28515625" style="52" customWidth="1"/>
    <col min="780" max="780" width="11.5703125" style="52" customWidth="1"/>
    <col min="781" max="781" width="11" style="52" customWidth="1"/>
    <col min="782" max="782" width="12.140625" style="52" customWidth="1"/>
    <col min="783" max="783" width="11.28515625" style="52" customWidth="1"/>
    <col min="784" max="1024" width="9.140625" style="52"/>
    <col min="1025" max="1025" width="4.5703125" style="52" customWidth="1"/>
    <col min="1026" max="1026" width="40.140625" style="52" customWidth="1"/>
    <col min="1027" max="1027" width="11.85546875" style="52" customWidth="1"/>
    <col min="1028" max="1028" width="11.42578125" style="52" customWidth="1"/>
    <col min="1029" max="1029" width="11.28515625" style="52" customWidth="1"/>
    <col min="1030" max="1030" width="10.5703125" style="52" customWidth="1"/>
    <col min="1031" max="1031" width="11" style="52" customWidth="1"/>
    <col min="1032" max="1032" width="11.140625" style="52" customWidth="1"/>
    <col min="1033" max="1033" width="10.7109375" style="52" customWidth="1"/>
    <col min="1034" max="1034" width="11.5703125" style="52" customWidth="1"/>
    <col min="1035" max="1035" width="10.28515625" style="52" customWidth="1"/>
    <col min="1036" max="1036" width="11.5703125" style="52" customWidth="1"/>
    <col min="1037" max="1037" width="11" style="52" customWidth="1"/>
    <col min="1038" max="1038" width="12.140625" style="52" customWidth="1"/>
    <col min="1039" max="1039" width="11.28515625" style="52" customWidth="1"/>
    <col min="1040" max="1280" width="9.140625" style="52"/>
    <col min="1281" max="1281" width="4.5703125" style="52" customWidth="1"/>
    <col min="1282" max="1282" width="40.140625" style="52" customWidth="1"/>
    <col min="1283" max="1283" width="11.85546875" style="52" customWidth="1"/>
    <col min="1284" max="1284" width="11.42578125" style="52" customWidth="1"/>
    <col min="1285" max="1285" width="11.28515625" style="52" customWidth="1"/>
    <col min="1286" max="1286" width="10.5703125" style="52" customWidth="1"/>
    <col min="1287" max="1287" width="11" style="52" customWidth="1"/>
    <col min="1288" max="1288" width="11.140625" style="52" customWidth="1"/>
    <col min="1289" max="1289" width="10.7109375" style="52" customWidth="1"/>
    <col min="1290" max="1290" width="11.5703125" style="52" customWidth="1"/>
    <col min="1291" max="1291" width="10.28515625" style="52" customWidth="1"/>
    <col min="1292" max="1292" width="11.5703125" style="52" customWidth="1"/>
    <col min="1293" max="1293" width="11" style="52" customWidth="1"/>
    <col min="1294" max="1294" width="12.140625" style="52" customWidth="1"/>
    <col min="1295" max="1295" width="11.28515625" style="52" customWidth="1"/>
    <col min="1296" max="1536" width="9.140625" style="52"/>
    <col min="1537" max="1537" width="4.5703125" style="52" customWidth="1"/>
    <col min="1538" max="1538" width="40.140625" style="52" customWidth="1"/>
    <col min="1539" max="1539" width="11.85546875" style="52" customWidth="1"/>
    <col min="1540" max="1540" width="11.42578125" style="52" customWidth="1"/>
    <col min="1541" max="1541" width="11.28515625" style="52" customWidth="1"/>
    <col min="1542" max="1542" width="10.5703125" style="52" customWidth="1"/>
    <col min="1543" max="1543" width="11" style="52" customWidth="1"/>
    <col min="1544" max="1544" width="11.140625" style="52" customWidth="1"/>
    <col min="1545" max="1545" width="10.7109375" style="52" customWidth="1"/>
    <col min="1546" max="1546" width="11.5703125" style="52" customWidth="1"/>
    <col min="1547" max="1547" width="10.28515625" style="52" customWidth="1"/>
    <col min="1548" max="1548" width="11.5703125" style="52" customWidth="1"/>
    <col min="1549" max="1549" width="11" style="52" customWidth="1"/>
    <col min="1550" max="1550" width="12.140625" style="52" customWidth="1"/>
    <col min="1551" max="1551" width="11.28515625" style="52" customWidth="1"/>
    <col min="1552" max="1792" width="9.140625" style="52"/>
    <col min="1793" max="1793" width="4.5703125" style="52" customWidth="1"/>
    <col min="1794" max="1794" width="40.140625" style="52" customWidth="1"/>
    <col min="1795" max="1795" width="11.85546875" style="52" customWidth="1"/>
    <col min="1796" max="1796" width="11.42578125" style="52" customWidth="1"/>
    <col min="1797" max="1797" width="11.28515625" style="52" customWidth="1"/>
    <col min="1798" max="1798" width="10.5703125" style="52" customWidth="1"/>
    <col min="1799" max="1799" width="11" style="52" customWidth="1"/>
    <col min="1800" max="1800" width="11.140625" style="52" customWidth="1"/>
    <col min="1801" max="1801" width="10.7109375" style="52" customWidth="1"/>
    <col min="1802" max="1802" width="11.5703125" style="52" customWidth="1"/>
    <col min="1803" max="1803" width="10.28515625" style="52" customWidth="1"/>
    <col min="1804" max="1804" width="11.5703125" style="52" customWidth="1"/>
    <col min="1805" max="1805" width="11" style="52" customWidth="1"/>
    <col min="1806" max="1806" width="12.140625" style="52" customWidth="1"/>
    <col min="1807" max="1807" width="11.28515625" style="52" customWidth="1"/>
    <col min="1808" max="2048" width="9.140625" style="52"/>
    <col min="2049" max="2049" width="4.5703125" style="52" customWidth="1"/>
    <col min="2050" max="2050" width="40.140625" style="52" customWidth="1"/>
    <col min="2051" max="2051" width="11.85546875" style="52" customWidth="1"/>
    <col min="2052" max="2052" width="11.42578125" style="52" customWidth="1"/>
    <col min="2053" max="2053" width="11.28515625" style="52" customWidth="1"/>
    <col min="2054" max="2054" width="10.5703125" style="52" customWidth="1"/>
    <col min="2055" max="2055" width="11" style="52" customWidth="1"/>
    <col min="2056" max="2056" width="11.140625" style="52" customWidth="1"/>
    <col min="2057" max="2057" width="10.7109375" style="52" customWidth="1"/>
    <col min="2058" max="2058" width="11.5703125" style="52" customWidth="1"/>
    <col min="2059" max="2059" width="10.28515625" style="52" customWidth="1"/>
    <col min="2060" max="2060" width="11.5703125" style="52" customWidth="1"/>
    <col min="2061" max="2061" width="11" style="52" customWidth="1"/>
    <col min="2062" max="2062" width="12.140625" style="52" customWidth="1"/>
    <col min="2063" max="2063" width="11.28515625" style="52" customWidth="1"/>
    <col min="2064" max="2304" width="9.140625" style="52"/>
    <col min="2305" max="2305" width="4.5703125" style="52" customWidth="1"/>
    <col min="2306" max="2306" width="40.140625" style="52" customWidth="1"/>
    <col min="2307" max="2307" width="11.85546875" style="52" customWidth="1"/>
    <col min="2308" max="2308" width="11.42578125" style="52" customWidth="1"/>
    <col min="2309" max="2309" width="11.28515625" style="52" customWidth="1"/>
    <col min="2310" max="2310" width="10.5703125" style="52" customWidth="1"/>
    <col min="2311" max="2311" width="11" style="52" customWidth="1"/>
    <col min="2312" max="2312" width="11.140625" style="52" customWidth="1"/>
    <col min="2313" max="2313" width="10.7109375" style="52" customWidth="1"/>
    <col min="2314" max="2314" width="11.5703125" style="52" customWidth="1"/>
    <col min="2315" max="2315" width="10.28515625" style="52" customWidth="1"/>
    <col min="2316" max="2316" width="11.5703125" style="52" customWidth="1"/>
    <col min="2317" max="2317" width="11" style="52" customWidth="1"/>
    <col min="2318" max="2318" width="12.140625" style="52" customWidth="1"/>
    <col min="2319" max="2319" width="11.28515625" style="52" customWidth="1"/>
    <col min="2320" max="2560" width="9.140625" style="52"/>
    <col min="2561" max="2561" width="4.5703125" style="52" customWidth="1"/>
    <col min="2562" max="2562" width="40.140625" style="52" customWidth="1"/>
    <col min="2563" max="2563" width="11.85546875" style="52" customWidth="1"/>
    <col min="2564" max="2564" width="11.42578125" style="52" customWidth="1"/>
    <col min="2565" max="2565" width="11.28515625" style="52" customWidth="1"/>
    <col min="2566" max="2566" width="10.5703125" style="52" customWidth="1"/>
    <col min="2567" max="2567" width="11" style="52" customWidth="1"/>
    <col min="2568" max="2568" width="11.140625" style="52" customWidth="1"/>
    <col min="2569" max="2569" width="10.7109375" style="52" customWidth="1"/>
    <col min="2570" max="2570" width="11.5703125" style="52" customWidth="1"/>
    <col min="2571" max="2571" width="10.28515625" style="52" customWidth="1"/>
    <col min="2572" max="2572" width="11.5703125" style="52" customWidth="1"/>
    <col min="2573" max="2573" width="11" style="52" customWidth="1"/>
    <col min="2574" max="2574" width="12.140625" style="52" customWidth="1"/>
    <col min="2575" max="2575" width="11.28515625" style="52" customWidth="1"/>
    <col min="2576" max="2816" width="9.140625" style="52"/>
    <col min="2817" max="2817" width="4.5703125" style="52" customWidth="1"/>
    <col min="2818" max="2818" width="40.140625" style="52" customWidth="1"/>
    <col min="2819" max="2819" width="11.85546875" style="52" customWidth="1"/>
    <col min="2820" max="2820" width="11.42578125" style="52" customWidth="1"/>
    <col min="2821" max="2821" width="11.28515625" style="52" customWidth="1"/>
    <col min="2822" max="2822" width="10.5703125" style="52" customWidth="1"/>
    <col min="2823" max="2823" width="11" style="52" customWidth="1"/>
    <col min="2824" max="2824" width="11.140625" style="52" customWidth="1"/>
    <col min="2825" max="2825" width="10.7109375" style="52" customWidth="1"/>
    <col min="2826" max="2826" width="11.5703125" style="52" customWidth="1"/>
    <col min="2827" max="2827" width="10.28515625" style="52" customWidth="1"/>
    <col min="2828" max="2828" width="11.5703125" style="52" customWidth="1"/>
    <col min="2829" max="2829" width="11" style="52" customWidth="1"/>
    <col min="2830" max="2830" width="12.140625" style="52" customWidth="1"/>
    <col min="2831" max="2831" width="11.28515625" style="52" customWidth="1"/>
    <col min="2832" max="3072" width="9.140625" style="52"/>
    <col min="3073" max="3073" width="4.5703125" style="52" customWidth="1"/>
    <col min="3074" max="3074" width="40.140625" style="52" customWidth="1"/>
    <col min="3075" max="3075" width="11.85546875" style="52" customWidth="1"/>
    <col min="3076" max="3076" width="11.42578125" style="52" customWidth="1"/>
    <col min="3077" max="3077" width="11.28515625" style="52" customWidth="1"/>
    <col min="3078" max="3078" width="10.5703125" style="52" customWidth="1"/>
    <col min="3079" max="3079" width="11" style="52" customWidth="1"/>
    <col min="3080" max="3080" width="11.140625" style="52" customWidth="1"/>
    <col min="3081" max="3081" width="10.7109375" style="52" customWidth="1"/>
    <col min="3082" max="3082" width="11.5703125" style="52" customWidth="1"/>
    <col min="3083" max="3083" width="10.28515625" style="52" customWidth="1"/>
    <col min="3084" max="3084" width="11.5703125" style="52" customWidth="1"/>
    <col min="3085" max="3085" width="11" style="52" customWidth="1"/>
    <col min="3086" max="3086" width="12.140625" style="52" customWidth="1"/>
    <col min="3087" max="3087" width="11.28515625" style="52" customWidth="1"/>
    <col min="3088" max="3328" width="9.140625" style="52"/>
    <col min="3329" max="3329" width="4.5703125" style="52" customWidth="1"/>
    <col min="3330" max="3330" width="40.140625" style="52" customWidth="1"/>
    <col min="3331" max="3331" width="11.85546875" style="52" customWidth="1"/>
    <col min="3332" max="3332" width="11.42578125" style="52" customWidth="1"/>
    <col min="3333" max="3333" width="11.28515625" style="52" customWidth="1"/>
    <col min="3334" max="3334" width="10.5703125" style="52" customWidth="1"/>
    <col min="3335" max="3335" width="11" style="52" customWidth="1"/>
    <col min="3336" max="3336" width="11.140625" style="52" customWidth="1"/>
    <col min="3337" max="3337" width="10.7109375" style="52" customWidth="1"/>
    <col min="3338" max="3338" width="11.5703125" style="52" customWidth="1"/>
    <col min="3339" max="3339" width="10.28515625" style="52" customWidth="1"/>
    <col min="3340" max="3340" width="11.5703125" style="52" customWidth="1"/>
    <col min="3341" max="3341" width="11" style="52" customWidth="1"/>
    <col min="3342" max="3342" width="12.140625" style="52" customWidth="1"/>
    <col min="3343" max="3343" width="11.28515625" style="52" customWidth="1"/>
    <col min="3344" max="3584" width="9.140625" style="52"/>
    <col min="3585" max="3585" width="4.5703125" style="52" customWidth="1"/>
    <col min="3586" max="3586" width="40.140625" style="52" customWidth="1"/>
    <col min="3587" max="3587" width="11.85546875" style="52" customWidth="1"/>
    <col min="3588" max="3588" width="11.42578125" style="52" customWidth="1"/>
    <col min="3589" max="3589" width="11.28515625" style="52" customWidth="1"/>
    <col min="3590" max="3590" width="10.5703125" style="52" customWidth="1"/>
    <col min="3591" max="3591" width="11" style="52" customWidth="1"/>
    <col min="3592" max="3592" width="11.140625" style="52" customWidth="1"/>
    <col min="3593" max="3593" width="10.7109375" style="52" customWidth="1"/>
    <col min="3594" max="3594" width="11.5703125" style="52" customWidth="1"/>
    <col min="3595" max="3595" width="10.28515625" style="52" customWidth="1"/>
    <col min="3596" max="3596" width="11.5703125" style="52" customWidth="1"/>
    <col min="3597" max="3597" width="11" style="52" customWidth="1"/>
    <col min="3598" max="3598" width="12.140625" style="52" customWidth="1"/>
    <col min="3599" max="3599" width="11.28515625" style="52" customWidth="1"/>
    <col min="3600" max="3840" width="9.140625" style="52"/>
    <col min="3841" max="3841" width="4.5703125" style="52" customWidth="1"/>
    <col min="3842" max="3842" width="40.140625" style="52" customWidth="1"/>
    <col min="3843" max="3843" width="11.85546875" style="52" customWidth="1"/>
    <col min="3844" max="3844" width="11.42578125" style="52" customWidth="1"/>
    <col min="3845" max="3845" width="11.28515625" style="52" customWidth="1"/>
    <col min="3846" max="3846" width="10.5703125" style="52" customWidth="1"/>
    <col min="3847" max="3847" width="11" style="52" customWidth="1"/>
    <col min="3848" max="3848" width="11.140625" style="52" customWidth="1"/>
    <col min="3849" max="3849" width="10.7109375" style="52" customWidth="1"/>
    <col min="3850" max="3850" width="11.5703125" style="52" customWidth="1"/>
    <col min="3851" max="3851" width="10.28515625" style="52" customWidth="1"/>
    <col min="3852" max="3852" width="11.5703125" style="52" customWidth="1"/>
    <col min="3853" max="3853" width="11" style="52" customWidth="1"/>
    <col min="3854" max="3854" width="12.140625" style="52" customWidth="1"/>
    <col min="3855" max="3855" width="11.28515625" style="52" customWidth="1"/>
    <col min="3856" max="4096" width="9.140625" style="52"/>
    <col min="4097" max="4097" width="4.5703125" style="52" customWidth="1"/>
    <col min="4098" max="4098" width="40.140625" style="52" customWidth="1"/>
    <col min="4099" max="4099" width="11.85546875" style="52" customWidth="1"/>
    <col min="4100" max="4100" width="11.42578125" style="52" customWidth="1"/>
    <col min="4101" max="4101" width="11.28515625" style="52" customWidth="1"/>
    <col min="4102" max="4102" width="10.5703125" style="52" customWidth="1"/>
    <col min="4103" max="4103" width="11" style="52" customWidth="1"/>
    <col min="4104" max="4104" width="11.140625" style="52" customWidth="1"/>
    <col min="4105" max="4105" width="10.7109375" style="52" customWidth="1"/>
    <col min="4106" max="4106" width="11.5703125" style="52" customWidth="1"/>
    <col min="4107" max="4107" width="10.28515625" style="52" customWidth="1"/>
    <col min="4108" max="4108" width="11.5703125" style="52" customWidth="1"/>
    <col min="4109" max="4109" width="11" style="52" customWidth="1"/>
    <col min="4110" max="4110" width="12.140625" style="52" customWidth="1"/>
    <col min="4111" max="4111" width="11.28515625" style="52" customWidth="1"/>
    <col min="4112" max="4352" width="9.140625" style="52"/>
    <col min="4353" max="4353" width="4.5703125" style="52" customWidth="1"/>
    <col min="4354" max="4354" width="40.140625" style="52" customWidth="1"/>
    <col min="4355" max="4355" width="11.85546875" style="52" customWidth="1"/>
    <col min="4356" max="4356" width="11.42578125" style="52" customWidth="1"/>
    <col min="4357" max="4357" width="11.28515625" style="52" customWidth="1"/>
    <col min="4358" max="4358" width="10.5703125" style="52" customWidth="1"/>
    <col min="4359" max="4359" width="11" style="52" customWidth="1"/>
    <col min="4360" max="4360" width="11.140625" style="52" customWidth="1"/>
    <col min="4361" max="4361" width="10.7109375" style="52" customWidth="1"/>
    <col min="4362" max="4362" width="11.5703125" style="52" customWidth="1"/>
    <col min="4363" max="4363" width="10.28515625" style="52" customWidth="1"/>
    <col min="4364" max="4364" width="11.5703125" style="52" customWidth="1"/>
    <col min="4365" max="4365" width="11" style="52" customWidth="1"/>
    <col min="4366" max="4366" width="12.140625" style="52" customWidth="1"/>
    <col min="4367" max="4367" width="11.28515625" style="52" customWidth="1"/>
    <col min="4368" max="4608" width="9.140625" style="52"/>
    <col min="4609" max="4609" width="4.5703125" style="52" customWidth="1"/>
    <col min="4610" max="4610" width="40.140625" style="52" customWidth="1"/>
    <col min="4611" max="4611" width="11.85546875" style="52" customWidth="1"/>
    <col min="4612" max="4612" width="11.42578125" style="52" customWidth="1"/>
    <col min="4613" max="4613" width="11.28515625" style="52" customWidth="1"/>
    <col min="4614" max="4614" width="10.5703125" style="52" customWidth="1"/>
    <col min="4615" max="4615" width="11" style="52" customWidth="1"/>
    <col min="4616" max="4616" width="11.140625" style="52" customWidth="1"/>
    <col min="4617" max="4617" width="10.7109375" style="52" customWidth="1"/>
    <col min="4618" max="4618" width="11.5703125" style="52" customWidth="1"/>
    <col min="4619" max="4619" width="10.28515625" style="52" customWidth="1"/>
    <col min="4620" max="4620" width="11.5703125" style="52" customWidth="1"/>
    <col min="4621" max="4621" width="11" style="52" customWidth="1"/>
    <col min="4622" max="4622" width="12.140625" style="52" customWidth="1"/>
    <col min="4623" max="4623" width="11.28515625" style="52" customWidth="1"/>
    <col min="4624" max="4864" width="9.140625" style="52"/>
    <col min="4865" max="4865" width="4.5703125" style="52" customWidth="1"/>
    <col min="4866" max="4866" width="40.140625" style="52" customWidth="1"/>
    <col min="4867" max="4867" width="11.85546875" style="52" customWidth="1"/>
    <col min="4868" max="4868" width="11.42578125" style="52" customWidth="1"/>
    <col min="4869" max="4869" width="11.28515625" style="52" customWidth="1"/>
    <col min="4870" max="4870" width="10.5703125" style="52" customWidth="1"/>
    <col min="4871" max="4871" width="11" style="52" customWidth="1"/>
    <col min="4872" max="4872" width="11.140625" style="52" customWidth="1"/>
    <col min="4873" max="4873" width="10.7109375" style="52" customWidth="1"/>
    <col min="4874" max="4874" width="11.5703125" style="52" customWidth="1"/>
    <col min="4875" max="4875" width="10.28515625" style="52" customWidth="1"/>
    <col min="4876" max="4876" width="11.5703125" style="52" customWidth="1"/>
    <col min="4877" max="4877" width="11" style="52" customWidth="1"/>
    <col min="4878" max="4878" width="12.140625" style="52" customWidth="1"/>
    <col min="4879" max="4879" width="11.28515625" style="52" customWidth="1"/>
    <col min="4880" max="5120" width="9.140625" style="52"/>
    <col min="5121" max="5121" width="4.5703125" style="52" customWidth="1"/>
    <col min="5122" max="5122" width="40.140625" style="52" customWidth="1"/>
    <col min="5123" max="5123" width="11.85546875" style="52" customWidth="1"/>
    <col min="5124" max="5124" width="11.42578125" style="52" customWidth="1"/>
    <col min="5125" max="5125" width="11.28515625" style="52" customWidth="1"/>
    <col min="5126" max="5126" width="10.5703125" style="52" customWidth="1"/>
    <col min="5127" max="5127" width="11" style="52" customWidth="1"/>
    <col min="5128" max="5128" width="11.140625" style="52" customWidth="1"/>
    <col min="5129" max="5129" width="10.7109375" style="52" customWidth="1"/>
    <col min="5130" max="5130" width="11.5703125" style="52" customWidth="1"/>
    <col min="5131" max="5131" width="10.28515625" style="52" customWidth="1"/>
    <col min="5132" max="5132" width="11.5703125" style="52" customWidth="1"/>
    <col min="5133" max="5133" width="11" style="52" customWidth="1"/>
    <col min="5134" max="5134" width="12.140625" style="52" customWidth="1"/>
    <col min="5135" max="5135" width="11.28515625" style="52" customWidth="1"/>
    <col min="5136" max="5376" width="9.140625" style="52"/>
    <col min="5377" max="5377" width="4.5703125" style="52" customWidth="1"/>
    <col min="5378" max="5378" width="40.140625" style="52" customWidth="1"/>
    <col min="5379" max="5379" width="11.85546875" style="52" customWidth="1"/>
    <col min="5380" max="5380" width="11.42578125" style="52" customWidth="1"/>
    <col min="5381" max="5381" width="11.28515625" style="52" customWidth="1"/>
    <col min="5382" max="5382" width="10.5703125" style="52" customWidth="1"/>
    <col min="5383" max="5383" width="11" style="52" customWidth="1"/>
    <col min="5384" max="5384" width="11.140625" style="52" customWidth="1"/>
    <col min="5385" max="5385" width="10.7109375" style="52" customWidth="1"/>
    <col min="5386" max="5386" width="11.5703125" style="52" customWidth="1"/>
    <col min="5387" max="5387" width="10.28515625" style="52" customWidth="1"/>
    <col min="5388" max="5388" width="11.5703125" style="52" customWidth="1"/>
    <col min="5389" max="5389" width="11" style="52" customWidth="1"/>
    <col min="5390" max="5390" width="12.140625" style="52" customWidth="1"/>
    <col min="5391" max="5391" width="11.28515625" style="52" customWidth="1"/>
    <col min="5392" max="5632" width="9.140625" style="52"/>
    <col min="5633" max="5633" width="4.5703125" style="52" customWidth="1"/>
    <col min="5634" max="5634" width="40.140625" style="52" customWidth="1"/>
    <col min="5635" max="5635" width="11.85546875" style="52" customWidth="1"/>
    <col min="5636" max="5636" width="11.42578125" style="52" customWidth="1"/>
    <col min="5637" max="5637" width="11.28515625" style="52" customWidth="1"/>
    <col min="5638" max="5638" width="10.5703125" style="52" customWidth="1"/>
    <col min="5639" max="5639" width="11" style="52" customWidth="1"/>
    <col min="5640" max="5640" width="11.140625" style="52" customWidth="1"/>
    <col min="5641" max="5641" width="10.7109375" style="52" customWidth="1"/>
    <col min="5642" max="5642" width="11.5703125" style="52" customWidth="1"/>
    <col min="5643" max="5643" width="10.28515625" style="52" customWidth="1"/>
    <col min="5644" max="5644" width="11.5703125" style="52" customWidth="1"/>
    <col min="5645" max="5645" width="11" style="52" customWidth="1"/>
    <col min="5646" max="5646" width="12.140625" style="52" customWidth="1"/>
    <col min="5647" max="5647" width="11.28515625" style="52" customWidth="1"/>
    <col min="5648" max="5888" width="9.140625" style="52"/>
    <col min="5889" max="5889" width="4.5703125" style="52" customWidth="1"/>
    <col min="5890" max="5890" width="40.140625" style="52" customWidth="1"/>
    <col min="5891" max="5891" width="11.85546875" style="52" customWidth="1"/>
    <col min="5892" max="5892" width="11.42578125" style="52" customWidth="1"/>
    <col min="5893" max="5893" width="11.28515625" style="52" customWidth="1"/>
    <col min="5894" max="5894" width="10.5703125" style="52" customWidth="1"/>
    <col min="5895" max="5895" width="11" style="52" customWidth="1"/>
    <col min="5896" max="5896" width="11.140625" style="52" customWidth="1"/>
    <col min="5897" max="5897" width="10.7109375" style="52" customWidth="1"/>
    <col min="5898" max="5898" width="11.5703125" style="52" customWidth="1"/>
    <col min="5899" max="5899" width="10.28515625" style="52" customWidth="1"/>
    <col min="5900" max="5900" width="11.5703125" style="52" customWidth="1"/>
    <col min="5901" max="5901" width="11" style="52" customWidth="1"/>
    <col min="5902" max="5902" width="12.140625" style="52" customWidth="1"/>
    <col min="5903" max="5903" width="11.28515625" style="52" customWidth="1"/>
    <col min="5904" max="6144" width="9.140625" style="52"/>
    <col min="6145" max="6145" width="4.5703125" style="52" customWidth="1"/>
    <col min="6146" max="6146" width="40.140625" style="52" customWidth="1"/>
    <col min="6147" max="6147" width="11.85546875" style="52" customWidth="1"/>
    <col min="6148" max="6148" width="11.42578125" style="52" customWidth="1"/>
    <col min="6149" max="6149" width="11.28515625" style="52" customWidth="1"/>
    <col min="6150" max="6150" width="10.5703125" style="52" customWidth="1"/>
    <col min="6151" max="6151" width="11" style="52" customWidth="1"/>
    <col min="6152" max="6152" width="11.140625" style="52" customWidth="1"/>
    <col min="6153" max="6153" width="10.7109375" style="52" customWidth="1"/>
    <col min="6154" max="6154" width="11.5703125" style="52" customWidth="1"/>
    <col min="6155" max="6155" width="10.28515625" style="52" customWidth="1"/>
    <col min="6156" max="6156" width="11.5703125" style="52" customWidth="1"/>
    <col min="6157" max="6157" width="11" style="52" customWidth="1"/>
    <col min="6158" max="6158" width="12.140625" style="52" customWidth="1"/>
    <col min="6159" max="6159" width="11.28515625" style="52" customWidth="1"/>
    <col min="6160" max="6400" width="9.140625" style="52"/>
    <col min="6401" max="6401" width="4.5703125" style="52" customWidth="1"/>
    <col min="6402" max="6402" width="40.140625" style="52" customWidth="1"/>
    <col min="6403" max="6403" width="11.85546875" style="52" customWidth="1"/>
    <col min="6404" max="6404" width="11.42578125" style="52" customWidth="1"/>
    <col min="6405" max="6405" width="11.28515625" style="52" customWidth="1"/>
    <col min="6406" max="6406" width="10.5703125" style="52" customWidth="1"/>
    <col min="6407" max="6407" width="11" style="52" customWidth="1"/>
    <col min="6408" max="6408" width="11.140625" style="52" customWidth="1"/>
    <col min="6409" max="6409" width="10.7109375" style="52" customWidth="1"/>
    <col min="6410" max="6410" width="11.5703125" style="52" customWidth="1"/>
    <col min="6411" max="6411" width="10.28515625" style="52" customWidth="1"/>
    <col min="6412" max="6412" width="11.5703125" style="52" customWidth="1"/>
    <col min="6413" max="6413" width="11" style="52" customWidth="1"/>
    <col min="6414" max="6414" width="12.140625" style="52" customWidth="1"/>
    <col min="6415" max="6415" width="11.28515625" style="52" customWidth="1"/>
    <col min="6416" max="6656" width="9.140625" style="52"/>
    <col min="6657" max="6657" width="4.5703125" style="52" customWidth="1"/>
    <col min="6658" max="6658" width="40.140625" style="52" customWidth="1"/>
    <col min="6659" max="6659" width="11.85546875" style="52" customWidth="1"/>
    <col min="6660" max="6660" width="11.42578125" style="52" customWidth="1"/>
    <col min="6661" max="6661" width="11.28515625" style="52" customWidth="1"/>
    <col min="6662" max="6662" width="10.5703125" style="52" customWidth="1"/>
    <col min="6663" max="6663" width="11" style="52" customWidth="1"/>
    <col min="6664" max="6664" width="11.140625" style="52" customWidth="1"/>
    <col min="6665" max="6665" width="10.7109375" style="52" customWidth="1"/>
    <col min="6666" max="6666" width="11.5703125" style="52" customWidth="1"/>
    <col min="6667" max="6667" width="10.28515625" style="52" customWidth="1"/>
    <col min="6668" max="6668" width="11.5703125" style="52" customWidth="1"/>
    <col min="6669" max="6669" width="11" style="52" customWidth="1"/>
    <col min="6670" max="6670" width="12.140625" style="52" customWidth="1"/>
    <col min="6671" max="6671" width="11.28515625" style="52" customWidth="1"/>
    <col min="6672" max="6912" width="9.140625" style="52"/>
    <col min="6913" max="6913" width="4.5703125" style="52" customWidth="1"/>
    <col min="6914" max="6914" width="40.140625" style="52" customWidth="1"/>
    <col min="6915" max="6915" width="11.85546875" style="52" customWidth="1"/>
    <col min="6916" max="6916" width="11.42578125" style="52" customWidth="1"/>
    <col min="6917" max="6917" width="11.28515625" style="52" customWidth="1"/>
    <col min="6918" max="6918" width="10.5703125" style="52" customWidth="1"/>
    <col min="6919" max="6919" width="11" style="52" customWidth="1"/>
    <col min="6920" max="6920" width="11.140625" style="52" customWidth="1"/>
    <col min="6921" max="6921" width="10.7109375" style="52" customWidth="1"/>
    <col min="6922" max="6922" width="11.5703125" style="52" customWidth="1"/>
    <col min="6923" max="6923" width="10.28515625" style="52" customWidth="1"/>
    <col min="6924" max="6924" width="11.5703125" style="52" customWidth="1"/>
    <col min="6925" max="6925" width="11" style="52" customWidth="1"/>
    <col min="6926" max="6926" width="12.140625" style="52" customWidth="1"/>
    <col min="6927" max="6927" width="11.28515625" style="52" customWidth="1"/>
    <col min="6928" max="7168" width="9.140625" style="52"/>
    <col min="7169" max="7169" width="4.5703125" style="52" customWidth="1"/>
    <col min="7170" max="7170" width="40.140625" style="52" customWidth="1"/>
    <col min="7171" max="7171" width="11.85546875" style="52" customWidth="1"/>
    <col min="7172" max="7172" width="11.42578125" style="52" customWidth="1"/>
    <col min="7173" max="7173" width="11.28515625" style="52" customWidth="1"/>
    <col min="7174" max="7174" width="10.5703125" style="52" customWidth="1"/>
    <col min="7175" max="7175" width="11" style="52" customWidth="1"/>
    <col min="7176" max="7176" width="11.140625" style="52" customWidth="1"/>
    <col min="7177" max="7177" width="10.7109375" style="52" customWidth="1"/>
    <col min="7178" max="7178" width="11.5703125" style="52" customWidth="1"/>
    <col min="7179" max="7179" width="10.28515625" style="52" customWidth="1"/>
    <col min="7180" max="7180" width="11.5703125" style="52" customWidth="1"/>
    <col min="7181" max="7181" width="11" style="52" customWidth="1"/>
    <col min="7182" max="7182" width="12.140625" style="52" customWidth="1"/>
    <col min="7183" max="7183" width="11.28515625" style="52" customWidth="1"/>
    <col min="7184" max="7424" width="9.140625" style="52"/>
    <col min="7425" max="7425" width="4.5703125" style="52" customWidth="1"/>
    <col min="7426" max="7426" width="40.140625" style="52" customWidth="1"/>
    <col min="7427" max="7427" width="11.85546875" style="52" customWidth="1"/>
    <col min="7428" max="7428" width="11.42578125" style="52" customWidth="1"/>
    <col min="7429" max="7429" width="11.28515625" style="52" customWidth="1"/>
    <col min="7430" max="7430" width="10.5703125" style="52" customWidth="1"/>
    <col min="7431" max="7431" width="11" style="52" customWidth="1"/>
    <col min="7432" max="7432" width="11.140625" style="52" customWidth="1"/>
    <col min="7433" max="7433" width="10.7109375" style="52" customWidth="1"/>
    <col min="7434" max="7434" width="11.5703125" style="52" customWidth="1"/>
    <col min="7435" max="7435" width="10.28515625" style="52" customWidth="1"/>
    <col min="7436" max="7436" width="11.5703125" style="52" customWidth="1"/>
    <col min="7437" max="7437" width="11" style="52" customWidth="1"/>
    <col min="7438" max="7438" width="12.140625" style="52" customWidth="1"/>
    <col min="7439" max="7439" width="11.28515625" style="52" customWidth="1"/>
    <col min="7440" max="7680" width="9.140625" style="52"/>
    <col min="7681" max="7681" width="4.5703125" style="52" customWidth="1"/>
    <col min="7682" max="7682" width="40.140625" style="52" customWidth="1"/>
    <col min="7683" max="7683" width="11.85546875" style="52" customWidth="1"/>
    <col min="7684" max="7684" width="11.42578125" style="52" customWidth="1"/>
    <col min="7685" max="7685" width="11.28515625" style="52" customWidth="1"/>
    <col min="7686" max="7686" width="10.5703125" style="52" customWidth="1"/>
    <col min="7687" max="7687" width="11" style="52" customWidth="1"/>
    <col min="7688" max="7688" width="11.140625" style="52" customWidth="1"/>
    <col min="7689" max="7689" width="10.7109375" style="52" customWidth="1"/>
    <col min="7690" max="7690" width="11.5703125" style="52" customWidth="1"/>
    <col min="7691" max="7691" width="10.28515625" style="52" customWidth="1"/>
    <col min="7692" max="7692" width="11.5703125" style="52" customWidth="1"/>
    <col min="7693" max="7693" width="11" style="52" customWidth="1"/>
    <col min="7694" max="7694" width="12.140625" style="52" customWidth="1"/>
    <col min="7695" max="7695" width="11.28515625" style="52" customWidth="1"/>
    <col min="7696" max="7936" width="9.140625" style="52"/>
    <col min="7937" max="7937" width="4.5703125" style="52" customWidth="1"/>
    <col min="7938" max="7938" width="40.140625" style="52" customWidth="1"/>
    <col min="7939" max="7939" width="11.85546875" style="52" customWidth="1"/>
    <col min="7940" max="7940" width="11.42578125" style="52" customWidth="1"/>
    <col min="7941" max="7941" width="11.28515625" style="52" customWidth="1"/>
    <col min="7942" max="7942" width="10.5703125" style="52" customWidth="1"/>
    <col min="7943" max="7943" width="11" style="52" customWidth="1"/>
    <col min="7944" max="7944" width="11.140625" style="52" customWidth="1"/>
    <col min="7945" max="7945" width="10.7109375" style="52" customWidth="1"/>
    <col min="7946" max="7946" width="11.5703125" style="52" customWidth="1"/>
    <col min="7947" max="7947" width="10.28515625" style="52" customWidth="1"/>
    <col min="7948" max="7948" width="11.5703125" style="52" customWidth="1"/>
    <col min="7949" max="7949" width="11" style="52" customWidth="1"/>
    <col min="7950" max="7950" width="12.140625" style="52" customWidth="1"/>
    <col min="7951" max="7951" width="11.28515625" style="52" customWidth="1"/>
    <col min="7952" max="8192" width="9.140625" style="52"/>
    <col min="8193" max="8193" width="4.5703125" style="52" customWidth="1"/>
    <col min="8194" max="8194" width="40.140625" style="52" customWidth="1"/>
    <col min="8195" max="8195" width="11.85546875" style="52" customWidth="1"/>
    <col min="8196" max="8196" width="11.42578125" style="52" customWidth="1"/>
    <col min="8197" max="8197" width="11.28515625" style="52" customWidth="1"/>
    <col min="8198" max="8198" width="10.5703125" style="52" customWidth="1"/>
    <col min="8199" max="8199" width="11" style="52" customWidth="1"/>
    <col min="8200" max="8200" width="11.140625" style="52" customWidth="1"/>
    <col min="8201" max="8201" width="10.7109375" style="52" customWidth="1"/>
    <col min="8202" max="8202" width="11.5703125" style="52" customWidth="1"/>
    <col min="8203" max="8203" width="10.28515625" style="52" customWidth="1"/>
    <col min="8204" max="8204" width="11.5703125" style="52" customWidth="1"/>
    <col min="8205" max="8205" width="11" style="52" customWidth="1"/>
    <col min="8206" max="8206" width="12.140625" style="52" customWidth="1"/>
    <col min="8207" max="8207" width="11.28515625" style="52" customWidth="1"/>
    <col min="8208" max="8448" width="9.140625" style="52"/>
    <col min="8449" max="8449" width="4.5703125" style="52" customWidth="1"/>
    <col min="8450" max="8450" width="40.140625" style="52" customWidth="1"/>
    <col min="8451" max="8451" width="11.85546875" style="52" customWidth="1"/>
    <col min="8452" max="8452" width="11.42578125" style="52" customWidth="1"/>
    <col min="8453" max="8453" width="11.28515625" style="52" customWidth="1"/>
    <col min="8454" max="8454" width="10.5703125" style="52" customWidth="1"/>
    <col min="8455" max="8455" width="11" style="52" customWidth="1"/>
    <col min="8456" max="8456" width="11.140625" style="52" customWidth="1"/>
    <col min="8457" max="8457" width="10.7109375" style="52" customWidth="1"/>
    <col min="8458" max="8458" width="11.5703125" style="52" customWidth="1"/>
    <col min="8459" max="8459" width="10.28515625" style="52" customWidth="1"/>
    <col min="8460" max="8460" width="11.5703125" style="52" customWidth="1"/>
    <col min="8461" max="8461" width="11" style="52" customWidth="1"/>
    <col min="8462" max="8462" width="12.140625" style="52" customWidth="1"/>
    <col min="8463" max="8463" width="11.28515625" style="52" customWidth="1"/>
    <col min="8464" max="8704" width="9.140625" style="52"/>
    <col min="8705" max="8705" width="4.5703125" style="52" customWidth="1"/>
    <col min="8706" max="8706" width="40.140625" style="52" customWidth="1"/>
    <col min="8707" max="8707" width="11.85546875" style="52" customWidth="1"/>
    <col min="8708" max="8708" width="11.42578125" style="52" customWidth="1"/>
    <col min="8709" max="8709" width="11.28515625" style="52" customWidth="1"/>
    <col min="8710" max="8710" width="10.5703125" style="52" customWidth="1"/>
    <col min="8711" max="8711" width="11" style="52" customWidth="1"/>
    <col min="8712" max="8712" width="11.140625" style="52" customWidth="1"/>
    <col min="8713" max="8713" width="10.7109375" style="52" customWidth="1"/>
    <col min="8714" max="8714" width="11.5703125" style="52" customWidth="1"/>
    <col min="8715" max="8715" width="10.28515625" style="52" customWidth="1"/>
    <col min="8716" max="8716" width="11.5703125" style="52" customWidth="1"/>
    <col min="8717" max="8717" width="11" style="52" customWidth="1"/>
    <col min="8718" max="8718" width="12.140625" style="52" customWidth="1"/>
    <col min="8719" max="8719" width="11.28515625" style="52" customWidth="1"/>
    <col min="8720" max="8960" width="9.140625" style="52"/>
    <col min="8961" max="8961" width="4.5703125" style="52" customWidth="1"/>
    <col min="8962" max="8962" width="40.140625" style="52" customWidth="1"/>
    <col min="8963" max="8963" width="11.85546875" style="52" customWidth="1"/>
    <col min="8964" max="8964" width="11.42578125" style="52" customWidth="1"/>
    <col min="8965" max="8965" width="11.28515625" style="52" customWidth="1"/>
    <col min="8966" max="8966" width="10.5703125" style="52" customWidth="1"/>
    <col min="8967" max="8967" width="11" style="52" customWidth="1"/>
    <col min="8968" max="8968" width="11.140625" style="52" customWidth="1"/>
    <col min="8969" max="8969" width="10.7109375" style="52" customWidth="1"/>
    <col min="8970" max="8970" width="11.5703125" style="52" customWidth="1"/>
    <col min="8971" max="8971" width="10.28515625" style="52" customWidth="1"/>
    <col min="8972" max="8972" width="11.5703125" style="52" customWidth="1"/>
    <col min="8973" max="8973" width="11" style="52" customWidth="1"/>
    <col min="8974" max="8974" width="12.140625" style="52" customWidth="1"/>
    <col min="8975" max="8975" width="11.28515625" style="52" customWidth="1"/>
    <col min="8976" max="9216" width="9.140625" style="52"/>
    <col min="9217" max="9217" width="4.5703125" style="52" customWidth="1"/>
    <col min="9218" max="9218" width="40.140625" style="52" customWidth="1"/>
    <col min="9219" max="9219" width="11.85546875" style="52" customWidth="1"/>
    <col min="9220" max="9220" width="11.42578125" style="52" customWidth="1"/>
    <col min="9221" max="9221" width="11.28515625" style="52" customWidth="1"/>
    <col min="9222" max="9222" width="10.5703125" style="52" customWidth="1"/>
    <col min="9223" max="9223" width="11" style="52" customWidth="1"/>
    <col min="9224" max="9224" width="11.140625" style="52" customWidth="1"/>
    <col min="9225" max="9225" width="10.7109375" style="52" customWidth="1"/>
    <col min="9226" max="9226" width="11.5703125" style="52" customWidth="1"/>
    <col min="9227" max="9227" width="10.28515625" style="52" customWidth="1"/>
    <col min="9228" max="9228" width="11.5703125" style="52" customWidth="1"/>
    <col min="9229" max="9229" width="11" style="52" customWidth="1"/>
    <col min="9230" max="9230" width="12.140625" style="52" customWidth="1"/>
    <col min="9231" max="9231" width="11.28515625" style="52" customWidth="1"/>
    <col min="9232" max="9472" width="9.140625" style="52"/>
    <col min="9473" max="9473" width="4.5703125" style="52" customWidth="1"/>
    <col min="9474" max="9474" width="40.140625" style="52" customWidth="1"/>
    <col min="9475" max="9475" width="11.85546875" style="52" customWidth="1"/>
    <col min="9476" max="9476" width="11.42578125" style="52" customWidth="1"/>
    <col min="9477" max="9477" width="11.28515625" style="52" customWidth="1"/>
    <col min="9478" max="9478" width="10.5703125" style="52" customWidth="1"/>
    <col min="9479" max="9479" width="11" style="52" customWidth="1"/>
    <col min="9480" max="9480" width="11.140625" style="52" customWidth="1"/>
    <col min="9481" max="9481" width="10.7109375" style="52" customWidth="1"/>
    <col min="9482" max="9482" width="11.5703125" style="52" customWidth="1"/>
    <col min="9483" max="9483" width="10.28515625" style="52" customWidth="1"/>
    <col min="9484" max="9484" width="11.5703125" style="52" customWidth="1"/>
    <col min="9485" max="9485" width="11" style="52" customWidth="1"/>
    <col min="9486" max="9486" width="12.140625" style="52" customWidth="1"/>
    <col min="9487" max="9487" width="11.28515625" style="52" customWidth="1"/>
    <col min="9488" max="9728" width="9.140625" style="52"/>
    <col min="9729" max="9729" width="4.5703125" style="52" customWidth="1"/>
    <col min="9730" max="9730" width="40.140625" style="52" customWidth="1"/>
    <col min="9731" max="9731" width="11.85546875" style="52" customWidth="1"/>
    <col min="9732" max="9732" width="11.42578125" style="52" customWidth="1"/>
    <col min="9733" max="9733" width="11.28515625" style="52" customWidth="1"/>
    <col min="9734" max="9734" width="10.5703125" style="52" customWidth="1"/>
    <col min="9735" max="9735" width="11" style="52" customWidth="1"/>
    <col min="9736" max="9736" width="11.140625" style="52" customWidth="1"/>
    <col min="9737" max="9737" width="10.7109375" style="52" customWidth="1"/>
    <col min="9738" max="9738" width="11.5703125" style="52" customWidth="1"/>
    <col min="9739" max="9739" width="10.28515625" style="52" customWidth="1"/>
    <col min="9740" max="9740" width="11.5703125" style="52" customWidth="1"/>
    <col min="9741" max="9741" width="11" style="52" customWidth="1"/>
    <col min="9742" max="9742" width="12.140625" style="52" customWidth="1"/>
    <col min="9743" max="9743" width="11.28515625" style="52" customWidth="1"/>
    <col min="9744" max="9984" width="9.140625" style="52"/>
    <col min="9985" max="9985" width="4.5703125" style="52" customWidth="1"/>
    <col min="9986" max="9986" width="40.140625" style="52" customWidth="1"/>
    <col min="9987" max="9987" width="11.85546875" style="52" customWidth="1"/>
    <col min="9988" max="9988" width="11.42578125" style="52" customWidth="1"/>
    <col min="9989" max="9989" width="11.28515625" style="52" customWidth="1"/>
    <col min="9990" max="9990" width="10.5703125" style="52" customWidth="1"/>
    <col min="9991" max="9991" width="11" style="52" customWidth="1"/>
    <col min="9992" max="9992" width="11.140625" style="52" customWidth="1"/>
    <col min="9993" max="9993" width="10.7109375" style="52" customWidth="1"/>
    <col min="9994" max="9994" width="11.5703125" style="52" customWidth="1"/>
    <col min="9995" max="9995" width="10.28515625" style="52" customWidth="1"/>
    <col min="9996" max="9996" width="11.5703125" style="52" customWidth="1"/>
    <col min="9997" max="9997" width="11" style="52" customWidth="1"/>
    <col min="9998" max="9998" width="12.140625" style="52" customWidth="1"/>
    <col min="9999" max="9999" width="11.28515625" style="52" customWidth="1"/>
    <col min="10000" max="10240" width="9.140625" style="52"/>
    <col min="10241" max="10241" width="4.5703125" style="52" customWidth="1"/>
    <col min="10242" max="10242" width="40.140625" style="52" customWidth="1"/>
    <col min="10243" max="10243" width="11.85546875" style="52" customWidth="1"/>
    <col min="10244" max="10244" width="11.42578125" style="52" customWidth="1"/>
    <col min="10245" max="10245" width="11.28515625" style="52" customWidth="1"/>
    <col min="10246" max="10246" width="10.5703125" style="52" customWidth="1"/>
    <col min="10247" max="10247" width="11" style="52" customWidth="1"/>
    <col min="10248" max="10248" width="11.140625" style="52" customWidth="1"/>
    <col min="10249" max="10249" width="10.7109375" style="52" customWidth="1"/>
    <col min="10250" max="10250" width="11.5703125" style="52" customWidth="1"/>
    <col min="10251" max="10251" width="10.28515625" style="52" customWidth="1"/>
    <col min="10252" max="10252" width="11.5703125" style="52" customWidth="1"/>
    <col min="10253" max="10253" width="11" style="52" customWidth="1"/>
    <col min="10254" max="10254" width="12.140625" style="52" customWidth="1"/>
    <col min="10255" max="10255" width="11.28515625" style="52" customWidth="1"/>
    <col min="10256" max="10496" width="9.140625" style="52"/>
    <col min="10497" max="10497" width="4.5703125" style="52" customWidth="1"/>
    <col min="10498" max="10498" width="40.140625" style="52" customWidth="1"/>
    <col min="10499" max="10499" width="11.85546875" style="52" customWidth="1"/>
    <col min="10500" max="10500" width="11.42578125" style="52" customWidth="1"/>
    <col min="10501" max="10501" width="11.28515625" style="52" customWidth="1"/>
    <col min="10502" max="10502" width="10.5703125" style="52" customWidth="1"/>
    <col min="10503" max="10503" width="11" style="52" customWidth="1"/>
    <col min="10504" max="10504" width="11.140625" style="52" customWidth="1"/>
    <col min="10505" max="10505" width="10.7109375" style="52" customWidth="1"/>
    <col min="10506" max="10506" width="11.5703125" style="52" customWidth="1"/>
    <col min="10507" max="10507" width="10.28515625" style="52" customWidth="1"/>
    <col min="10508" max="10508" width="11.5703125" style="52" customWidth="1"/>
    <col min="10509" max="10509" width="11" style="52" customWidth="1"/>
    <col min="10510" max="10510" width="12.140625" style="52" customWidth="1"/>
    <col min="10511" max="10511" width="11.28515625" style="52" customWidth="1"/>
    <col min="10512" max="10752" width="9.140625" style="52"/>
    <col min="10753" max="10753" width="4.5703125" style="52" customWidth="1"/>
    <col min="10754" max="10754" width="40.140625" style="52" customWidth="1"/>
    <col min="10755" max="10755" width="11.85546875" style="52" customWidth="1"/>
    <col min="10756" max="10756" width="11.42578125" style="52" customWidth="1"/>
    <col min="10757" max="10757" width="11.28515625" style="52" customWidth="1"/>
    <col min="10758" max="10758" width="10.5703125" style="52" customWidth="1"/>
    <col min="10759" max="10759" width="11" style="52" customWidth="1"/>
    <col min="10760" max="10760" width="11.140625" style="52" customWidth="1"/>
    <col min="10761" max="10761" width="10.7109375" style="52" customWidth="1"/>
    <col min="10762" max="10762" width="11.5703125" style="52" customWidth="1"/>
    <col min="10763" max="10763" width="10.28515625" style="52" customWidth="1"/>
    <col min="10764" max="10764" width="11.5703125" style="52" customWidth="1"/>
    <col min="10765" max="10765" width="11" style="52" customWidth="1"/>
    <col min="10766" max="10766" width="12.140625" style="52" customWidth="1"/>
    <col min="10767" max="10767" width="11.28515625" style="52" customWidth="1"/>
    <col min="10768" max="11008" width="9.140625" style="52"/>
    <col min="11009" max="11009" width="4.5703125" style="52" customWidth="1"/>
    <col min="11010" max="11010" width="40.140625" style="52" customWidth="1"/>
    <col min="11011" max="11011" width="11.85546875" style="52" customWidth="1"/>
    <col min="11012" max="11012" width="11.42578125" style="52" customWidth="1"/>
    <col min="11013" max="11013" width="11.28515625" style="52" customWidth="1"/>
    <col min="11014" max="11014" width="10.5703125" style="52" customWidth="1"/>
    <col min="11015" max="11015" width="11" style="52" customWidth="1"/>
    <col min="11016" max="11016" width="11.140625" style="52" customWidth="1"/>
    <col min="11017" max="11017" width="10.7109375" style="52" customWidth="1"/>
    <col min="11018" max="11018" width="11.5703125" style="52" customWidth="1"/>
    <col min="11019" max="11019" width="10.28515625" style="52" customWidth="1"/>
    <col min="11020" max="11020" width="11.5703125" style="52" customWidth="1"/>
    <col min="11021" max="11021" width="11" style="52" customWidth="1"/>
    <col min="11022" max="11022" width="12.140625" style="52" customWidth="1"/>
    <col min="11023" max="11023" width="11.28515625" style="52" customWidth="1"/>
    <col min="11024" max="11264" width="9.140625" style="52"/>
    <col min="11265" max="11265" width="4.5703125" style="52" customWidth="1"/>
    <col min="11266" max="11266" width="40.140625" style="52" customWidth="1"/>
    <col min="11267" max="11267" width="11.85546875" style="52" customWidth="1"/>
    <col min="11268" max="11268" width="11.42578125" style="52" customWidth="1"/>
    <col min="11269" max="11269" width="11.28515625" style="52" customWidth="1"/>
    <col min="11270" max="11270" width="10.5703125" style="52" customWidth="1"/>
    <col min="11271" max="11271" width="11" style="52" customWidth="1"/>
    <col min="11272" max="11272" width="11.140625" style="52" customWidth="1"/>
    <col min="11273" max="11273" width="10.7109375" style="52" customWidth="1"/>
    <col min="11274" max="11274" width="11.5703125" style="52" customWidth="1"/>
    <col min="11275" max="11275" width="10.28515625" style="52" customWidth="1"/>
    <col min="11276" max="11276" width="11.5703125" style="52" customWidth="1"/>
    <col min="11277" max="11277" width="11" style="52" customWidth="1"/>
    <col min="11278" max="11278" width="12.140625" style="52" customWidth="1"/>
    <col min="11279" max="11279" width="11.28515625" style="52" customWidth="1"/>
    <col min="11280" max="11520" width="9.140625" style="52"/>
    <col min="11521" max="11521" width="4.5703125" style="52" customWidth="1"/>
    <col min="11522" max="11522" width="40.140625" style="52" customWidth="1"/>
    <col min="11523" max="11523" width="11.85546875" style="52" customWidth="1"/>
    <col min="11524" max="11524" width="11.42578125" style="52" customWidth="1"/>
    <col min="11525" max="11525" width="11.28515625" style="52" customWidth="1"/>
    <col min="11526" max="11526" width="10.5703125" style="52" customWidth="1"/>
    <col min="11527" max="11527" width="11" style="52" customWidth="1"/>
    <col min="11528" max="11528" width="11.140625" style="52" customWidth="1"/>
    <col min="11529" max="11529" width="10.7109375" style="52" customWidth="1"/>
    <col min="11530" max="11530" width="11.5703125" style="52" customWidth="1"/>
    <col min="11531" max="11531" width="10.28515625" style="52" customWidth="1"/>
    <col min="11532" max="11532" width="11.5703125" style="52" customWidth="1"/>
    <col min="11533" max="11533" width="11" style="52" customWidth="1"/>
    <col min="11534" max="11534" width="12.140625" style="52" customWidth="1"/>
    <col min="11535" max="11535" width="11.28515625" style="52" customWidth="1"/>
    <col min="11536" max="11776" width="9.140625" style="52"/>
    <col min="11777" max="11777" width="4.5703125" style="52" customWidth="1"/>
    <col min="11778" max="11778" width="40.140625" style="52" customWidth="1"/>
    <col min="11779" max="11779" width="11.85546875" style="52" customWidth="1"/>
    <col min="11780" max="11780" width="11.42578125" style="52" customWidth="1"/>
    <col min="11781" max="11781" width="11.28515625" style="52" customWidth="1"/>
    <col min="11782" max="11782" width="10.5703125" style="52" customWidth="1"/>
    <col min="11783" max="11783" width="11" style="52" customWidth="1"/>
    <col min="11784" max="11784" width="11.140625" style="52" customWidth="1"/>
    <col min="11785" max="11785" width="10.7109375" style="52" customWidth="1"/>
    <col min="11786" max="11786" width="11.5703125" style="52" customWidth="1"/>
    <col min="11787" max="11787" width="10.28515625" style="52" customWidth="1"/>
    <col min="11788" max="11788" width="11.5703125" style="52" customWidth="1"/>
    <col min="11789" max="11789" width="11" style="52" customWidth="1"/>
    <col min="11790" max="11790" width="12.140625" style="52" customWidth="1"/>
    <col min="11791" max="11791" width="11.28515625" style="52" customWidth="1"/>
    <col min="11792" max="12032" width="9.140625" style="52"/>
    <col min="12033" max="12033" width="4.5703125" style="52" customWidth="1"/>
    <col min="12034" max="12034" width="40.140625" style="52" customWidth="1"/>
    <col min="12035" max="12035" width="11.85546875" style="52" customWidth="1"/>
    <col min="12036" max="12036" width="11.42578125" style="52" customWidth="1"/>
    <col min="12037" max="12037" width="11.28515625" style="52" customWidth="1"/>
    <col min="12038" max="12038" width="10.5703125" style="52" customWidth="1"/>
    <col min="12039" max="12039" width="11" style="52" customWidth="1"/>
    <col min="12040" max="12040" width="11.140625" style="52" customWidth="1"/>
    <col min="12041" max="12041" width="10.7109375" style="52" customWidth="1"/>
    <col min="12042" max="12042" width="11.5703125" style="52" customWidth="1"/>
    <col min="12043" max="12043" width="10.28515625" style="52" customWidth="1"/>
    <col min="12044" max="12044" width="11.5703125" style="52" customWidth="1"/>
    <col min="12045" max="12045" width="11" style="52" customWidth="1"/>
    <col min="12046" max="12046" width="12.140625" style="52" customWidth="1"/>
    <col min="12047" max="12047" width="11.28515625" style="52" customWidth="1"/>
    <col min="12048" max="12288" width="9.140625" style="52"/>
    <col min="12289" max="12289" width="4.5703125" style="52" customWidth="1"/>
    <col min="12290" max="12290" width="40.140625" style="52" customWidth="1"/>
    <col min="12291" max="12291" width="11.85546875" style="52" customWidth="1"/>
    <col min="12292" max="12292" width="11.42578125" style="52" customWidth="1"/>
    <col min="12293" max="12293" width="11.28515625" style="52" customWidth="1"/>
    <col min="12294" max="12294" width="10.5703125" style="52" customWidth="1"/>
    <col min="12295" max="12295" width="11" style="52" customWidth="1"/>
    <col min="12296" max="12296" width="11.140625" style="52" customWidth="1"/>
    <col min="12297" max="12297" width="10.7109375" style="52" customWidth="1"/>
    <col min="12298" max="12298" width="11.5703125" style="52" customWidth="1"/>
    <col min="12299" max="12299" width="10.28515625" style="52" customWidth="1"/>
    <col min="12300" max="12300" width="11.5703125" style="52" customWidth="1"/>
    <col min="12301" max="12301" width="11" style="52" customWidth="1"/>
    <col min="12302" max="12302" width="12.140625" style="52" customWidth="1"/>
    <col min="12303" max="12303" width="11.28515625" style="52" customWidth="1"/>
    <col min="12304" max="12544" width="9.140625" style="52"/>
    <col min="12545" max="12545" width="4.5703125" style="52" customWidth="1"/>
    <col min="12546" max="12546" width="40.140625" style="52" customWidth="1"/>
    <col min="12547" max="12547" width="11.85546875" style="52" customWidth="1"/>
    <col min="12548" max="12548" width="11.42578125" style="52" customWidth="1"/>
    <col min="12549" max="12549" width="11.28515625" style="52" customWidth="1"/>
    <col min="12550" max="12550" width="10.5703125" style="52" customWidth="1"/>
    <col min="12551" max="12551" width="11" style="52" customWidth="1"/>
    <col min="12552" max="12552" width="11.140625" style="52" customWidth="1"/>
    <col min="12553" max="12553" width="10.7109375" style="52" customWidth="1"/>
    <col min="12554" max="12554" width="11.5703125" style="52" customWidth="1"/>
    <col min="12555" max="12555" width="10.28515625" style="52" customWidth="1"/>
    <col min="12556" max="12556" width="11.5703125" style="52" customWidth="1"/>
    <col min="12557" max="12557" width="11" style="52" customWidth="1"/>
    <col min="12558" max="12558" width="12.140625" style="52" customWidth="1"/>
    <col min="12559" max="12559" width="11.28515625" style="52" customWidth="1"/>
    <col min="12560" max="12800" width="9.140625" style="52"/>
    <col min="12801" max="12801" width="4.5703125" style="52" customWidth="1"/>
    <col min="12802" max="12802" width="40.140625" style="52" customWidth="1"/>
    <col min="12803" max="12803" width="11.85546875" style="52" customWidth="1"/>
    <col min="12804" max="12804" width="11.42578125" style="52" customWidth="1"/>
    <col min="12805" max="12805" width="11.28515625" style="52" customWidth="1"/>
    <col min="12806" max="12806" width="10.5703125" style="52" customWidth="1"/>
    <col min="12807" max="12807" width="11" style="52" customWidth="1"/>
    <col min="12808" max="12808" width="11.140625" style="52" customWidth="1"/>
    <col min="12809" max="12809" width="10.7109375" style="52" customWidth="1"/>
    <col min="12810" max="12810" width="11.5703125" style="52" customWidth="1"/>
    <col min="12811" max="12811" width="10.28515625" style="52" customWidth="1"/>
    <col min="12812" max="12812" width="11.5703125" style="52" customWidth="1"/>
    <col min="12813" max="12813" width="11" style="52" customWidth="1"/>
    <col min="12814" max="12814" width="12.140625" style="52" customWidth="1"/>
    <col min="12815" max="12815" width="11.28515625" style="52" customWidth="1"/>
    <col min="12816" max="13056" width="9.140625" style="52"/>
    <col min="13057" max="13057" width="4.5703125" style="52" customWidth="1"/>
    <col min="13058" max="13058" width="40.140625" style="52" customWidth="1"/>
    <col min="13059" max="13059" width="11.85546875" style="52" customWidth="1"/>
    <col min="13060" max="13060" width="11.42578125" style="52" customWidth="1"/>
    <col min="13061" max="13061" width="11.28515625" style="52" customWidth="1"/>
    <col min="13062" max="13062" width="10.5703125" style="52" customWidth="1"/>
    <col min="13063" max="13063" width="11" style="52" customWidth="1"/>
    <col min="13064" max="13064" width="11.140625" style="52" customWidth="1"/>
    <col min="13065" max="13065" width="10.7109375" style="52" customWidth="1"/>
    <col min="13066" max="13066" width="11.5703125" style="52" customWidth="1"/>
    <col min="13067" max="13067" width="10.28515625" style="52" customWidth="1"/>
    <col min="13068" max="13068" width="11.5703125" style="52" customWidth="1"/>
    <col min="13069" max="13069" width="11" style="52" customWidth="1"/>
    <col min="13070" max="13070" width="12.140625" style="52" customWidth="1"/>
    <col min="13071" max="13071" width="11.28515625" style="52" customWidth="1"/>
    <col min="13072" max="13312" width="9.140625" style="52"/>
    <col min="13313" max="13313" width="4.5703125" style="52" customWidth="1"/>
    <col min="13314" max="13314" width="40.140625" style="52" customWidth="1"/>
    <col min="13315" max="13315" width="11.85546875" style="52" customWidth="1"/>
    <col min="13316" max="13316" width="11.42578125" style="52" customWidth="1"/>
    <col min="13317" max="13317" width="11.28515625" style="52" customWidth="1"/>
    <col min="13318" max="13318" width="10.5703125" style="52" customWidth="1"/>
    <col min="13319" max="13319" width="11" style="52" customWidth="1"/>
    <col min="13320" max="13320" width="11.140625" style="52" customWidth="1"/>
    <col min="13321" max="13321" width="10.7109375" style="52" customWidth="1"/>
    <col min="13322" max="13322" width="11.5703125" style="52" customWidth="1"/>
    <col min="13323" max="13323" width="10.28515625" style="52" customWidth="1"/>
    <col min="13324" max="13324" width="11.5703125" style="52" customWidth="1"/>
    <col min="13325" max="13325" width="11" style="52" customWidth="1"/>
    <col min="13326" max="13326" width="12.140625" style="52" customWidth="1"/>
    <col min="13327" max="13327" width="11.28515625" style="52" customWidth="1"/>
    <col min="13328" max="13568" width="9.140625" style="52"/>
    <col min="13569" max="13569" width="4.5703125" style="52" customWidth="1"/>
    <col min="13570" max="13570" width="40.140625" style="52" customWidth="1"/>
    <col min="13571" max="13571" width="11.85546875" style="52" customWidth="1"/>
    <col min="13572" max="13572" width="11.42578125" style="52" customWidth="1"/>
    <col min="13573" max="13573" width="11.28515625" style="52" customWidth="1"/>
    <col min="13574" max="13574" width="10.5703125" style="52" customWidth="1"/>
    <col min="13575" max="13575" width="11" style="52" customWidth="1"/>
    <col min="13576" max="13576" width="11.140625" style="52" customWidth="1"/>
    <col min="13577" max="13577" width="10.7109375" style="52" customWidth="1"/>
    <col min="13578" max="13578" width="11.5703125" style="52" customWidth="1"/>
    <col min="13579" max="13579" width="10.28515625" style="52" customWidth="1"/>
    <col min="13580" max="13580" width="11.5703125" style="52" customWidth="1"/>
    <col min="13581" max="13581" width="11" style="52" customWidth="1"/>
    <col min="13582" max="13582" width="12.140625" style="52" customWidth="1"/>
    <col min="13583" max="13583" width="11.28515625" style="52" customWidth="1"/>
    <col min="13584" max="13824" width="9.140625" style="52"/>
    <col min="13825" max="13825" width="4.5703125" style="52" customWidth="1"/>
    <col min="13826" max="13826" width="40.140625" style="52" customWidth="1"/>
    <col min="13827" max="13827" width="11.85546875" style="52" customWidth="1"/>
    <col min="13828" max="13828" width="11.42578125" style="52" customWidth="1"/>
    <col min="13829" max="13829" width="11.28515625" style="52" customWidth="1"/>
    <col min="13830" max="13830" width="10.5703125" style="52" customWidth="1"/>
    <col min="13831" max="13831" width="11" style="52" customWidth="1"/>
    <col min="13832" max="13832" width="11.140625" style="52" customWidth="1"/>
    <col min="13833" max="13833" width="10.7109375" style="52" customWidth="1"/>
    <col min="13834" max="13834" width="11.5703125" style="52" customWidth="1"/>
    <col min="13835" max="13835" width="10.28515625" style="52" customWidth="1"/>
    <col min="13836" max="13836" width="11.5703125" style="52" customWidth="1"/>
    <col min="13837" max="13837" width="11" style="52" customWidth="1"/>
    <col min="13838" max="13838" width="12.140625" style="52" customWidth="1"/>
    <col min="13839" max="13839" width="11.28515625" style="52" customWidth="1"/>
    <col min="13840" max="14080" width="9.140625" style="52"/>
    <col min="14081" max="14081" width="4.5703125" style="52" customWidth="1"/>
    <col min="14082" max="14082" width="40.140625" style="52" customWidth="1"/>
    <col min="14083" max="14083" width="11.85546875" style="52" customWidth="1"/>
    <col min="14084" max="14084" width="11.42578125" style="52" customWidth="1"/>
    <col min="14085" max="14085" width="11.28515625" style="52" customWidth="1"/>
    <col min="14086" max="14086" width="10.5703125" style="52" customWidth="1"/>
    <col min="14087" max="14087" width="11" style="52" customWidth="1"/>
    <col min="14088" max="14088" width="11.140625" style="52" customWidth="1"/>
    <col min="14089" max="14089" width="10.7109375" style="52" customWidth="1"/>
    <col min="14090" max="14090" width="11.5703125" style="52" customWidth="1"/>
    <col min="14091" max="14091" width="10.28515625" style="52" customWidth="1"/>
    <col min="14092" max="14092" width="11.5703125" style="52" customWidth="1"/>
    <col min="14093" max="14093" width="11" style="52" customWidth="1"/>
    <col min="14094" max="14094" width="12.140625" style="52" customWidth="1"/>
    <col min="14095" max="14095" width="11.28515625" style="52" customWidth="1"/>
    <col min="14096" max="14336" width="9.140625" style="52"/>
    <col min="14337" max="14337" width="4.5703125" style="52" customWidth="1"/>
    <col min="14338" max="14338" width="40.140625" style="52" customWidth="1"/>
    <col min="14339" max="14339" width="11.85546875" style="52" customWidth="1"/>
    <col min="14340" max="14340" width="11.42578125" style="52" customWidth="1"/>
    <col min="14341" max="14341" width="11.28515625" style="52" customWidth="1"/>
    <col min="14342" max="14342" width="10.5703125" style="52" customWidth="1"/>
    <col min="14343" max="14343" width="11" style="52" customWidth="1"/>
    <col min="14344" max="14344" width="11.140625" style="52" customWidth="1"/>
    <col min="14345" max="14345" width="10.7109375" style="52" customWidth="1"/>
    <col min="14346" max="14346" width="11.5703125" style="52" customWidth="1"/>
    <col min="14347" max="14347" width="10.28515625" style="52" customWidth="1"/>
    <col min="14348" max="14348" width="11.5703125" style="52" customWidth="1"/>
    <col min="14349" max="14349" width="11" style="52" customWidth="1"/>
    <col min="14350" max="14350" width="12.140625" style="52" customWidth="1"/>
    <col min="14351" max="14351" width="11.28515625" style="52" customWidth="1"/>
    <col min="14352" max="14592" width="9.140625" style="52"/>
    <col min="14593" max="14593" width="4.5703125" style="52" customWidth="1"/>
    <col min="14594" max="14594" width="40.140625" style="52" customWidth="1"/>
    <col min="14595" max="14595" width="11.85546875" style="52" customWidth="1"/>
    <col min="14596" max="14596" width="11.42578125" style="52" customWidth="1"/>
    <col min="14597" max="14597" width="11.28515625" style="52" customWidth="1"/>
    <col min="14598" max="14598" width="10.5703125" style="52" customWidth="1"/>
    <col min="14599" max="14599" width="11" style="52" customWidth="1"/>
    <col min="14600" max="14600" width="11.140625" style="52" customWidth="1"/>
    <col min="14601" max="14601" width="10.7109375" style="52" customWidth="1"/>
    <col min="14602" max="14602" width="11.5703125" style="52" customWidth="1"/>
    <col min="14603" max="14603" width="10.28515625" style="52" customWidth="1"/>
    <col min="14604" max="14604" width="11.5703125" style="52" customWidth="1"/>
    <col min="14605" max="14605" width="11" style="52" customWidth="1"/>
    <col min="14606" max="14606" width="12.140625" style="52" customWidth="1"/>
    <col min="14607" max="14607" width="11.28515625" style="52" customWidth="1"/>
    <col min="14608" max="14848" width="9.140625" style="52"/>
    <col min="14849" max="14849" width="4.5703125" style="52" customWidth="1"/>
    <col min="14850" max="14850" width="40.140625" style="52" customWidth="1"/>
    <col min="14851" max="14851" width="11.85546875" style="52" customWidth="1"/>
    <col min="14852" max="14852" width="11.42578125" style="52" customWidth="1"/>
    <col min="14853" max="14853" width="11.28515625" style="52" customWidth="1"/>
    <col min="14854" max="14854" width="10.5703125" style="52" customWidth="1"/>
    <col min="14855" max="14855" width="11" style="52" customWidth="1"/>
    <col min="14856" max="14856" width="11.140625" style="52" customWidth="1"/>
    <col min="14857" max="14857" width="10.7109375" style="52" customWidth="1"/>
    <col min="14858" max="14858" width="11.5703125" style="52" customWidth="1"/>
    <col min="14859" max="14859" width="10.28515625" style="52" customWidth="1"/>
    <col min="14860" max="14860" width="11.5703125" style="52" customWidth="1"/>
    <col min="14861" max="14861" width="11" style="52" customWidth="1"/>
    <col min="14862" max="14862" width="12.140625" style="52" customWidth="1"/>
    <col min="14863" max="14863" width="11.28515625" style="52" customWidth="1"/>
    <col min="14864" max="15104" width="9.140625" style="52"/>
    <col min="15105" max="15105" width="4.5703125" style="52" customWidth="1"/>
    <col min="15106" max="15106" width="40.140625" style="52" customWidth="1"/>
    <col min="15107" max="15107" width="11.85546875" style="52" customWidth="1"/>
    <col min="15108" max="15108" width="11.42578125" style="52" customWidth="1"/>
    <col min="15109" max="15109" width="11.28515625" style="52" customWidth="1"/>
    <col min="15110" max="15110" width="10.5703125" style="52" customWidth="1"/>
    <col min="15111" max="15111" width="11" style="52" customWidth="1"/>
    <col min="15112" max="15112" width="11.140625" style="52" customWidth="1"/>
    <col min="15113" max="15113" width="10.7109375" style="52" customWidth="1"/>
    <col min="15114" max="15114" width="11.5703125" style="52" customWidth="1"/>
    <col min="15115" max="15115" width="10.28515625" style="52" customWidth="1"/>
    <col min="15116" max="15116" width="11.5703125" style="52" customWidth="1"/>
    <col min="15117" max="15117" width="11" style="52" customWidth="1"/>
    <col min="15118" max="15118" width="12.140625" style="52" customWidth="1"/>
    <col min="15119" max="15119" width="11.28515625" style="52" customWidth="1"/>
    <col min="15120" max="15360" width="9.140625" style="52"/>
    <col min="15361" max="15361" width="4.5703125" style="52" customWidth="1"/>
    <col min="15362" max="15362" width="40.140625" style="52" customWidth="1"/>
    <col min="15363" max="15363" width="11.85546875" style="52" customWidth="1"/>
    <col min="15364" max="15364" width="11.42578125" style="52" customWidth="1"/>
    <col min="15365" max="15365" width="11.28515625" style="52" customWidth="1"/>
    <col min="15366" max="15366" width="10.5703125" style="52" customWidth="1"/>
    <col min="15367" max="15367" width="11" style="52" customWidth="1"/>
    <col min="15368" max="15368" width="11.140625" style="52" customWidth="1"/>
    <col min="15369" max="15369" width="10.7109375" style="52" customWidth="1"/>
    <col min="15370" max="15370" width="11.5703125" style="52" customWidth="1"/>
    <col min="15371" max="15371" width="10.28515625" style="52" customWidth="1"/>
    <col min="15372" max="15372" width="11.5703125" style="52" customWidth="1"/>
    <col min="15373" max="15373" width="11" style="52" customWidth="1"/>
    <col min="15374" max="15374" width="12.140625" style="52" customWidth="1"/>
    <col min="15375" max="15375" width="11.28515625" style="52" customWidth="1"/>
    <col min="15376" max="15616" width="9.140625" style="52"/>
    <col min="15617" max="15617" width="4.5703125" style="52" customWidth="1"/>
    <col min="15618" max="15618" width="40.140625" style="52" customWidth="1"/>
    <col min="15619" max="15619" width="11.85546875" style="52" customWidth="1"/>
    <col min="15620" max="15620" width="11.42578125" style="52" customWidth="1"/>
    <col min="15621" max="15621" width="11.28515625" style="52" customWidth="1"/>
    <col min="15622" max="15622" width="10.5703125" style="52" customWidth="1"/>
    <col min="15623" max="15623" width="11" style="52" customWidth="1"/>
    <col min="15624" max="15624" width="11.140625" style="52" customWidth="1"/>
    <col min="15625" max="15625" width="10.7109375" style="52" customWidth="1"/>
    <col min="15626" max="15626" width="11.5703125" style="52" customWidth="1"/>
    <col min="15627" max="15627" width="10.28515625" style="52" customWidth="1"/>
    <col min="15628" max="15628" width="11.5703125" style="52" customWidth="1"/>
    <col min="15629" max="15629" width="11" style="52" customWidth="1"/>
    <col min="15630" max="15630" width="12.140625" style="52" customWidth="1"/>
    <col min="15631" max="15631" width="11.28515625" style="52" customWidth="1"/>
    <col min="15632" max="15872" width="9.140625" style="52"/>
    <col min="15873" max="15873" width="4.5703125" style="52" customWidth="1"/>
    <col min="15874" max="15874" width="40.140625" style="52" customWidth="1"/>
    <col min="15875" max="15875" width="11.85546875" style="52" customWidth="1"/>
    <col min="15876" max="15876" width="11.42578125" style="52" customWidth="1"/>
    <col min="15877" max="15877" width="11.28515625" style="52" customWidth="1"/>
    <col min="15878" max="15878" width="10.5703125" style="52" customWidth="1"/>
    <col min="15879" max="15879" width="11" style="52" customWidth="1"/>
    <col min="15880" max="15880" width="11.140625" style="52" customWidth="1"/>
    <col min="15881" max="15881" width="10.7109375" style="52" customWidth="1"/>
    <col min="15882" max="15882" width="11.5703125" style="52" customWidth="1"/>
    <col min="15883" max="15883" width="10.28515625" style="52" customWidth="1"/>
    <col min="15884" max="15884" width="11.5703125" style="52" customWidth="1"/>
    <col min="15885" max="15885" width="11" style="52" customWidth="1"/>
    <col min="15886" max="15886" width="12.140625" style="52" customWidth="1"/>
    <col min="15887" max="15887" width="11.28515625" style="52" customWidth="1"/>
    <col min="15888" max="16128" width="9.140625" style="52"/>
    <col min="16129" max="16129" width="4.5703125" style="52" customWidth="1"/>
    <col min="16130" max="16130" width="40.140625" style="52" customWidth="1"/>
    <col min="16131" max="16131" width="11.85546875" style="52" customWidth="1"/>
    <col min="16132" max="16132" width="11.42578125" style="52" customWidth="1"/>
    <col min="16133" max="16133" width="11.28515625" style="52" customWidth="1"/>
    <col min="16134" max="16134" width="10.5703125" style="52" customWidth="1"/>
    <col min="16135" max="16135" width="11" style="52" customWidth="1"/>
    <col min="16136" max="16136" width="11.140625" style="52" customWidth="1"/>
    <col min="16137" max="16137" width="10.7109375" style="52" customWidth="1"/>
    <col min="16138" max="16138" width="11.5703125" style="52" customWidth="1"/>
    <col min="16139" max="16139" width="10.28515625" style="52" customWidth="1"/>
    <col min="16140" max="16140" width="11.5703125" style="52" customWidth="1"/>
    <col min="16141" max="16141" width="11" style="52" customWidth="1"/>
    <col min="16142" max="16142" width="12.140625" style="52" customWidth="1"/>
    <col min="16143" max="16143" width="11.28515625" style="52" customWidth="1"/>
    <col min="16144" max="16384" width="9.140625" style="52"/>
  </cols>
  <sheetData>
    <row r="1" spans="1:16" ht="20.25" x14ac:dyDescent="0.3">
      <c r="A1" s="117"/>
      <c r="B1" s="118"/>
      <c r="C1" s="118"/>
      <c r="D1" s="118"/>
      <c r="E1" s="118"/>
      <c r="F1" s="118"/>
      <c r="G1" s="118"/>
      <c r="H1" s="118"/>
      <c r="I1" s="118"/>
      <c r="J1" s="40"/>
      <c r="K1" s="172" t="s">
        <v>154</v>
      </c>
      <c r="L1" s="172"/>
      <c r="M1" s="172"/>
      <c r="N1" s="172"/>
      <c r="O1" s="172"/>
    </row>
    <row r="2" spans="1:16" ht="20.25" x14ac:dyDescent="0.3">
      <c r="A2" s="117"/>
      <c r="B2" s="118"/>
      <c r="C2" s="118"/>
      <c r="D2" s="118"/>
      <c r="E2" s="118"/>
      <c r="F2" s="118"/>
      <c r="G2" s="118"/>
      <c r="H2" s="118"/>
      <c r="I2" s="118"/>
      <c r="J2" s="40"/>
      <c r="K2" s="190"/>
      <c r="L2" s="190"/>
      <c r="M2" s="190"/>
      <c r="N2" s="190"/>
      <c r="O2" s="190"/>
    </row>
    <row r="3" spans="1:16" ht="19.5" customHeight="1" x14ac:dyDescent="0.3">
      <c r="A3" s="117"/>
      <c r="B3" s="118"/>
      <c r="C3" s="118"/>
      <c r="D3" s="118"/>
      <c r="E3" s="118"/>
      <c r="F3" s="118"/>
      <c r="G3" s="118"/>
      <c r="H3" s="118"/>
      <c r="I3" s="118"/>
      <c r="J3" s="40"/>
      <c r="K3" s="123" t="s">
        <v>99</v>
      </c>
      <c r="L3" s="172"/>
      <c r="M3" s="123"/>
      <c r="N3" s="123"/>
      <c r="O3" s="123"/>
    </row>
    <row r="4" spans="1:16" ht="20.25" x14ac:dyDescent="0.3">
      <c r="B4" s="79"/>
      <c r="D4" s="79"/>
      <c r="E4" s="79"/>
      <c r="F4" s="79"/>
      <c r="G4" s="79"/>
      <c r="H4" s="79"/>
      <c r="J4" s="39"/>
      <c r="K4" s="172"/>
      <c r="L4" s="172" t="s">
        <v>100</v>
      </c>
      <c r="M4" s="172"/>
      <c r="N4" s="172"/>
      <c r="P4" s="172"/>
    </row>
    <row r="5" spans="1:16" ht="20.25" x14ac:dyDescent="0.3">
      <c r="B5" s="79"/>
      <c r="C5" s="79"/>
      <c r="D5" s="79"/>
      <c r="E5" s="79"/>
      <c r="F5" s="79"/>
      <c r="G5" s="79"/>
      <c r="H5" s="79"/>
      <c r="J5" s="39"/>
      <c r="K5" s="173"/>
      <c r="L5" s="335" t="s">
        <v>101</v>
      </c>
      <c r="M5" s="336"/>
      <c r="N5" s="336"/>
      <c r="O5" s="336"/>
      <c r="P5" s="336"/>
    </row>
    <row r="6" spans="1:16" ht="20.25" x14ac:dyDescent="0.3">
      <c r="B6" s="79"/>
      <c r="C6" s="79"/>
      <c r="D6" s="79"/>
      <c r="E6" s="79"/>
      <c r="F6" s="79"/>
      <c r="G6" s="79"/>
      <c r="H6" s="79"/>
      <c r="J6" s="39"/>
      <c r="K6" s="335" t="s">
        <v>266</v>
      </c>
      <c r="L6" s="340"/>
      <c r="M6" s="340"/>
      <c r="N6" s="340"/>
      <c r="O6" s="340"/>
      <c r="P6" s="340"/>
    </row>
    <row r="7" spans="1:16" ht="20.25" x14ac:dyDescent="0.3">
      <c r="B7" s="79"/>
      <c r="C7" s="79"/>
      <c r="D7" s="79"/>
      <c r="E7" s="79"/>
      <c r="F7" s="79"/>
      <c r="G7" s="79"/>
      <c r="H7" s="79"/>
      <c r="J7" s="39"/>
      <c r="K7" s="223"/>
      <c r="L7" s="234" t="s">
        <v>269</v>
      </c>
      <c r="M7" s="234"/>
      <c r="N7" s="234"/>
      <c r="O7" s="224"/>
    </row>
    <row r="8" spans="1:16" ht="20.25" x14ac:dyDescent="0.3">
      <c r="B8" s="79"/>
      <c r="C8" s="79"/>
      <c r="D8" s="79"/>
      <c r="E8" s="79"/>
      <c r="F8" s="79"/>
      <c r="G8" s="79"/>
      <c r="H8" s="79"/>
      <c r="J8" s="39"/>
      <c r="K8" s="335" t="s">
        <v>270</v>
      </c>
      <c r="L8" s="335"/>
      <c r="M8" s="335"/>
      <c r="N8" s="335"/>
      <c r="O8" s="335"/>
    </row>
    <row r="9" spans="1:16" ht="20.25" x14ac:dyDescent="0.3">
      <c r="B9" s="79"/>
      <c r="C9" s="79"/>
      <c r="D9" s="79"/>
      <c r="E9" s="79"/>
      <c r="F9" s="79"/>
      <c r="G9" s="79"/>
      <c r="H9" s="79"/>
      <c r="J9" s="39"/>
      <c r="K9" s="223"/>
      <c r="L9" s="223"/>
      <c r="M9" s="223"/>
      <c r="N9" s="223"/>
      <c r="O9" s="223"/>
    </row>
    <row r="10" spans="1:16" ht="20.25" x14ac:dyDescent="0.3">
      <c r="A10" s="42"/>
      <c r="B10" s="42"/>
      <c r="C10" s="42"/>
      <c r="D10" s="42"/>
      <c r="E10" s="42"/>
      <c r="F10" s="338" t="s">
        <v>45</v>
      </c>
      <c r="G10" s="339"/>
      <c r="H10" s="42"/>
      <c r="I10" s="42"/>
      <c r="J10" s="42"/>
      <c r="K10" s="42"/>
      <c r="L10" s="173"/>
      <c r="M10" s="173"/>
      <c r="N10" s="173"/>
      <c r="O10" s="173"/>
    </row>
    <row r="11" spans="1:16" s="119" customFormat="1" ht="20.25" x14ac:dyDescent="0.25">
      <c r="A11" s="337" t="s">
        <v>267</v>
      </c>
      <c r="B11" s="337"/>
      <c r="C11" s="337"/>
      <c r="D11" s="337"/>
      <c r="E11" s="337"/>
      <c r="F11" s="337"/>
      <c r="G11" s="337"/>
      <c r="H11" s="337"/>
      <c r="I11" s="337"/>
      <c r="J11" s="337"/>
      <c r="K11" s="337"/>
      <c r="L11" s="337"/>
      <c r="M11" s="337"/>
      <c r="N11" s="337"/>
      <c r="O11" s="337"/>
    </row>
    <row r="12" spans="1:16" s="119" customFormat="1" ht="20.25" x14ac:dyDescent="0.25">
      <c r="A12" s="215"/>
      <c r="B12" s="215"/>
      <c r="C12" s="215"/>
      <c r="D12" s="215"/>
      <c r="E12" s="215"/>
      <c r="F12" s="215"/>
      <c r="G12" s="215"/>
      <c r="H12" s="215"/>
      <c r="I12" s="215"/>
      <c r="J12" s="215"/>
      <c r="K12" s="215"/>
      <c r="L12" s="215"/>
      <c r="M12" s="215"/>
      <c r="N12" s="215"/>
      <c r="O12" s="215"/>
    </row>
    <row r="13" spans="1:16" s="79" customFormat="1" ht="15.75" x14ac:dyDescent="0.25">
      <c r="A13" s="333" t="s">
        <v>2</v>
      </c>
      <c r="B13" s="333" t="s">
        <v>3</v>
      </c>
      <c r="C13" s="333" t="s">
        <v>4</v>
      </c>
      <c r="D13" s="326" t="s">
        <v>5</v>
      </c>
      <c r="E13" s="326"/>
      <c r="F13" s="326"/>
      <c r="G13" s="326"/>
      <c r="H13" s="326"/>
      <c r="I13" s="326"/>
      <c r="J13" s="326"/>
      <c r="K13" s="326"/>
      <c r="L13" s="326"/>
      <c r="M13" s="326"/>
      <c r="N13" s="326"/>
      <c r="O13" s="326"/>
    </row>
    <row r="14" spans="1:16" s="79" customFormat="1" ht="16.5" customHeight="1" x14ac:dyDescent="0.25">
      <c r="A14" s="334"/>
      <c r="B14" s="334"/>
      <c r="C14" s="334"/>
      <c r="D14" s="216" t="s">
        <v>6</v>
      </c>
      <c r="E14" s="216" t="s">
        <v>7</v>
      </c>
      <c r="F14" s="216" t="s">
        <v>8</v>
      </c>
      <c r="G14" s="216" t="s">
        <v>9</v>
      </c>
      <c r="H14" s="216" t="s">
        <v>10</v>
      </c>
      <c r="I14" s="216" t="s">
        <v>11</v>
      </c>
      <c r="J14" s="216" t="s">
        <v>12</v>
      </c>
      <c r="K14" s="216" t="s">
        <v>13</v>
      </c>
      <c r="L14" s="216" t="s">
        <v>14</v>
      </c>
      <c r="M14" s="216" t="s">
        <v>15</v>
      </c>
      <c r="N14" s="216" t="s">
        <v>16</v>
      </c>
      <c r="O14" s="216" t="s">
        <v>17</v>
      </c>
    </row>
    <row r="15" spans="1:16" ht="16.5" customHeight="1" x14ac:dyDescent="0.2">
      <c r="A15" s="254">
        <v>1</v>
      </c>
      <c r="B15" s="248" t="s">
        <v>64</v>
      </c>
      <c r="C15" s="256">
        <f>C16</f>
        <v>16.779</v>
      </c>
      <c r="D15" s="256">
        <f t="shared" ref="D15:O15" si="0">D16</f>
        <v>3.3969999999999998</v>
      </c>
      <c r="E15" s="256">
        <f t="shared" si="0"/>
        <v>4.1100000000000003</v>
      </c>
      <c r="F15" s="256">
        <f t="shared" si="0"/>
        <v>2.625</v>
      </c>
      <c r="G15" s="256">
        <f t="shared" si="0"/>
        <v>0.60899999999999999</v>
      </c>
      <c r="H15" s="256">
        <f t="shared" si="0"/>
        <v>0</v>
      </c>
      <c r="I15" s="256">
        <f t="shared" si="0"/>
        <v>0</v>
      </c>
      <c r="J15" s="256">
        <f t="shared" si="0"/>
        <v>0</v>
      </c>
      <c r="K15" s="256">
        <f t="shared" si="0"/>
        <v>0</v>
      </c>
      <c r="L15" s="256">
        <f t="shared" si="0"/>
        <v>0</v>
      </c>
      <c r="M15" s="256">
        <f t="shared" si="0"/>
        <v>0.66</v>
      </c>
      <c r="N15" s="256">
        <f t="shared" si="0"/>
        <v>2.3780000000000001</v>
      </c>
      <c r="O15" s="256">
        <f t="shared" si="0"/>
        <v>3</v>
      </c>
    </row>
    <row r="16" spans="1:16" ht="16.5" customHeight="1" x14ac:dyDescent="0.2">
      <c r="A16" s="254"/>
      <c r="B16" s="248" t="s">
        <v>87</v>
      </c>
      <c r="C16" s="256">
        <f>SUM(D16:O16)</f>
        <v>16.779</v>
      </c>
      <c r="D16" s="256">
        <v>3.3969999999999998</v>
      </c>
      <c r="E16" s="242">
        <v>4.1100000000000003</v>
      </c>
      <c r="F16" s="242">
        <v>2.625</v>
      </c>
      <c r="G16" s="256">
        <v>0.60899999999999999</v>
      </c>
      <c r="H16" s="256">
        <v>0</v>
      </c>
      <c r="I16" s="256">
        <v>0</v>
      </c>
      <c r="J16" s="256">
        <v>0</v>
      </c>
      <c r="K16" s="256">
        <v>0</v>
      </c>
      <c r="L16" s="256">
        <v>0</v>
      </c>
      <c r="M16" s="256">
        <v>0.66</v>
      </c>
      <c r="N16" s="242">
        <v>2.3780000000000001</v>
      </c>
      <c r="O16" s="256">
        <v>3</v>
      </c>
    </row>
    <row r="17" spans="1:16" ht="16.5" customHeight="1" x14ac:dyDescent="0.2">
      <c r="A17" s="254">
        <v>2</v>
      </c>
      <c r="B17" s="243" t="s">
        <v>65</v>
      </c>
      <c r="C17" s="256">
        <f t="shared" ref="C17:O17" si="1">SUM(C18:C62)</f>
        <v>1209.8209999999997</v>
      </c>
      <c r="D17" s="256">
        <f t="shared" si="1"/>
        <v>235.98399999999995</v>
      </c>
      <c r="E17" s="256">
        <f t="shared" si="1"/>
        <v>220.601</v>
      </c>
      <c r="F17" s="256">
        <f t="shared" si="1"/>
        <v>172.66300000000004</v>
      </c>
      <c r="G17" s="256">
        <f t="shared" si="1"/>
        <v>79.797999999999988</v>
      </c>
      <c r="H17" s="256">
        <f t="shared" si="1"/>
        <v>12.235000000000001</v>
      </c>
      <c r="I17" s="256">
        <f t="shared" si="1"/>
        <v>7.0560000000000009</v>
      </c>
      <c r="J17" s="256">
        <f t="shared" si="1"/>
        <v>6.5439999999999996</v>
      </c>
      <c r="K17" s="256">
        <f t="shared" si="1"/>
        <v>6.444</v>
      </c>
      <c r="L17" s="256">
        <f t="shared" si="1"/>
        <v>10.463999999999999</v>
      </c>
      <c r="M17" s="256">
        <f t="shared" si="1"/>
        <v>72.816000000000017</v>
      </c>
      <c r="N17" s="256">
        <f t="shared" si="1"/>
        <v>169.18500000000006</v>
      </c>
      <c r="O17" s="256">
        <f t="shared" si="1"/>
        <v>216.03100000000006</v>
      </c>
    </row>
    <row r="18" spans="1:16" ht="18" customHeight="1" x14ac:dyDescent="0.2">
      <c r="A18" s="252"/>
      <c r="B18" s="243" t="s">
        <v>27</v>
      </c>
      <c r="C18" s="256">
        <f>SUM(D18:O18)</f>
        <v>62.039000000000001</v>
      </c>
      <c r="D18" s="257">
        <v>14.993</v>
      </c>
      <c r="E18" s="257">
        <v>12.471</v>
      </c>
      <c r="F18" s="257">
        <v>9.1530000000000005</v>
      </c>
      <c r="G18" s="257">
        <v>2.3839999999999999</v>
      </c>
      <c r="H18" s="257">
        <v>0</v>
      </c>
      <c r="I18" s="257">
        <v>0</v>
      </c>
      <c r="J18" s="257">
        <v>0</v>
      </c>
      <c r="K18" s="257">
        <v>0</v>
      </c>
      <c r="L18" s="257">
        <v>0</v>
      </c>
      <c r="M18" s="257">
        <v>3.8159999999999998</v>
      </c>
      <c r="N18" s="257">
        <v>11.728</v>
      </c>
      <c r="O18" s="257">
        <v>7.4939999999999998</v>
      </c>
    </row>
    <row r="19" spans="1:16" ht="18.75" customHeight="1" x14ac:dyDescent="0.2">
      <c r="A19" s="255"/>
      <c r="B19" s="243" t="s">
        <v>111</v>
      </c>
      <c r="C19" s="256">
        <f t="shared" ref="C19:C27" si="2">SUM(D19:O19)</f>
        <v>53.847999999999999</v>
      </c>
      <c r="D19" s="257">
        <v>13.243</v>
      </c>
      <c r="E19" s="257">
        <v>7.3360000000000003</v>
      </c>
      <c r="F19" s="257">
        <v>9.6370000000000005</v>
      </c>
      <c r="G19" s="257">
        <v>3.0990000000000002</v>
      </c>
      <c r="H19" s="257">
        <v>0</v>
      </c>
      <c r="I19" s="257">
        <v>0</v>
      </c>
      <c r="J19" s="257">
        <v>0</v>
      </c>
      <c r="K19" s="257">
        <v>0</v>
      </c>
      <c r="L19" s="257">
        <v>0</v>
      </c>
      <c r="M19" s="257">
        <v>0.185</v>
      </c>
      <c r="N19" s="257">
        <v>9.9339999999999993</v>
      </c>
      <c r="O19" s="257">
        <v>10.414</v>
      </c>
    </row>
    <row r="20" spans="1:16" ht="18.75" customHeight="1" x14ac:dyDescent="0.2">
      <c r="A20" s="255"/>
      <c r="B20" s="243" t="s">
        <v>116</v>
      </c>
      <c r="C20" s="256">
        <f>SUM(D20:O20)</f>
        <v>16.71</v>
      </c>
      <c r="D20" s="257">
        <v>3.931</v>
      </c>
      <c r="E20" s="257">
        <v>3.105</v>
      </c>
      <c r="F20" s="257">
        <v>2.0409999999999999</v>
      </c>
      <c r="G20" s="257">
        <v>1.4390000000000001</v>
      </c>
      <c r="H20" s="257">
        <v>0</v>
      </c>
      <c r="I20" s="257">
        <v>0</v>
      </c>
      <c r="J20" s="257">
        <v>0</v>
      </c>
      <c r="K20" s="257">
        <v>0</v>
      </c>
      <c r="L20" s="257">
        <v>0</v>
      </c>
      <c r="M20" s="257">
        <v>0.72199999999999998</v>
      </c>
      <c r="N20" s="257">
        <v>2.177</v>
      </c>
      <c r="O20" s="257">
        <v>3.2949999999999999</v>
      </c>
    </row>
    <row r="21" spans="1:16" ht="18.75" customHeight="1" x14ac:dyDescent="0.2">
      <c r="A21" s="255"/>
      <c r="B21" s="243" t="s">
        <v>161</v>
      </c>
      <c r="C21" s="256">
        <f t="shared" si="2"/>
        <v>88.037999999999997</v>
      </c>
      <c r="D21" s="257">
        <v>19.803000000000001</v>
      </c>
      <c r="E21" s="257">
        <v>18.41</v>
      </c>
      <c r="F21" s="257">
        <v>12.614000000000001</v>
      </c>
      <c r="G21" s="257">
        <v>2.9889999999999999</v>
      </c>
      <c r="H21" s="257">
        <v>0</v>
      </c>
      <c r="I21" s="257">
        <v>0</v>
      </c>
      <c r="J21" s="257">
        <v>0</v>
      </c>
      <c r="K21" s="257">
        <v>0</v>
      </c>
      <c r="L21" s="257">
        <v>0</v>
      </c>
      <c r="M21" s="257">
        <v>5.5270000000000001</v>
      </c>
      <c r="N21" s="257">
        <v>13.145</v>
      </c>
      <c r="O21" s="257">
        <v>15.55</v>
      </c>
    </row>
    <row r="22" spans="1:16" ht="18.75" customHeight="1" x14ac:dyDescent="0.2">
      <c r="A22" s="255"/>
      <c r="B22" s="243" t="s">
        <v>119</v>
      </c>
      <c r="C22" s="256">
        <f t="shared" si="2"/>
        <v>48.610000000000007</v>
      </c>
      <c r="D22" s="257">
        <v>9.1649999999999991</v>
      </c>
      <c r="E22" s="257">
        <v>10.919</v>
      </c>
      <c r="F22" s="257">
        <v>7.2530000000000001</v>
      </c>
      <c r="G22" s="257">
        <v>3.35</v>
      </c>
      <c r="H22" s="257">
        <v>0</v>
      </c>
      <c r="I22" s="257">
        <v>0</v>
      </c>
      <c r="J22" s="257">
        <v>0</v>
      </c>
      <c r="K22" s="257">
        <v>0</v>
      </c>
      <c r="L22" s="257">
        <v>0</v>
      </c>
      <c r="M22" s="257">
        <v>1.873</v>
      </c>
      <c r="N22" s="257">
        <v>4.8369999999999997</v>
      </c>
      <c r="O22" s="257">
        <v>11.212999999999999</v>
      </c>
    </row>
    <row r="23" spans="1:16" ht="18.75" customHeight="1" x14ac:dyDescent="0.2">
      <c r="A23" s="255"/>
      <c r="B23" s="243" t="s">
        <v>122</v>
      </c>
      <c r="C23" s="256">
        <f t="shared" si="2"/>
        <v>33.931000000000004</v>
      </c>
      <c r="D23" s="257">
        <v>5.61</v>
      </c>
      <c r="E23" s="257">
        <v>7.1959999999999997</v>
      </c>
      <c r="F23" s="257">
        <v>5.468</v>
      </c>
      <c r="G23" s="257">
        <v>1.9419999999999999</v>
      </c>
      <c r="H23" s="257">
        <v>0</v>
      </c>
      <c r="I23" s="257">
        <v>0</v>
      </c>
      <c r="J23" s="257">
        <v>0</v>
      </c>
      <c r="K23" s="257">
        <v>0</v>
      </c>
      <c r="L23" s="257">
        <v>0</v>
      </c>
      <c r="M23" s="257">
        <v>0.98199999999999998</v>
      </c>
      <c r="N23" s="257">
        <v>4.609</v>
      </c>
      <c r="O23" s="257">
        <v>8.1240000000000006</v>
      </c>
      <c r="P23" s="52" t="s">
        <v>40</v>
      </c>
    </row>
    <row r="24" spans="1:16" ht="18.75" customHeight="1" x14ac:dyDescent="0.2">
      <c r="A24" s="255"/>
      <c r="B24" s="243" t="s">
        <v>127</v>
      </c>
      <c r="C24" s="256">
        <f t="shared" si="2"/>
        <v>53.176000000000002</v>
      </c>
      <c r="D24" s="257">
        <v>10.759</v>
      </c>
      <c r="E24" s="257">
        <v>8.9939999999999998</v>
      </c>
      <c r="F24" s="257">
        <v>7.1459999999999999</v>
      </c>
      <c r="G24" s="257">
        <v>4.42</v>
      </c>
      <c r="H24" s="257">
        <v>0</v>
      </c>
      <c r="I24" s="257">
        <v>0</v>
      </c>
      <c r="J24" s="257">
        <v>0</v>
      </c>
      <c r="K24" s="257">
        <v>0</v>
      </c>
      <c r="L24" s="257">
        <v>0</v>
      </c>
      <c r="M24" s="257">
        <v>3.2189999999999999</v>
      </c>
      <c r="N24" s="257">
        <v>8.0210000000000008</v>
      </c>
      <c r="O24" s="257">
        <v>10.617000000000001</v>
      </c>
    </row>
    <row r="25" spans="1:16" ht="18.75" customHeight="1" x14ac:dyDescent="0.2">
      <c r="A25" s="255"/>
      <c r="B25" s="243" t="s">
        <v>128</v>
      </c>
      <c r="C25" s="256">
        <f t="shared" si="2"/>
        <v>36.44</v>
      </c>
      <c r="D25" s="256">
        <v>7.4420000000000002</v>
      </c>
      <c r="E25" s="256">
        <v>7.4420000000000002</v>
      </c>
      <c r="F25" s="256">
        <v>5.7809999999999997</v>
      </c>
      <c r="G25" s="256">
        <v>1.2549999999999999</v>
      </c>
      <c r="H25" s="256">
        <v>0</v>
      </c>
      <c r="I25" s="256">
        <v>0</v>
      </c>
      <c r="J25" s="256">
        <v>0</v>
      </c>
      <c r="K25" s="256">
        <v>0</v>
      </c>
      <c r="L25" s="256">
        <v>0</v>
      </c>
      <c r="M25" s="256">
        <v>1.8120000000000001</v>
      </c>
      <c r="N25" s="256">
        <v>4.4880000000000004</v>
      </c>
      <c r="O25" s="256">
        <v>8.2200000000000006</v>
      </c>
    </row>
    <row r="26" spans="1:16" ht="18.75" customHeight="1" x14ac:dyDescent="0.2">
      <c r="A26" s="255"/>
      <c r="B26" s="243" t="s">
        <v>129</v>
      </c>
      <c r="C26" s="256">
        <f t="shared" si="2"/>
        <v>25.262</v>
      </c>
      <c r="D26" s="256">
        <v>4.5570000000000004</v>
      </c>
      <c r="E26" s="256">
        <v>4.3230000000000004</v>
      </c>
      <c r="F26" s="256">
        <v>4.8639999999999999</v>
      </c>
      <c r="G26" s="256">
        <v>1.5840000000000001</v>
      </c>
      <c r="H26" s="256">
        <v>0.94</v>
      </c>
      <c r="I26" s="256">
        <v>0</v>
      </c>
      <c r="J26" s="256">
        <v>0</v>
      </c>
      <c r="K26" s="256">
        <v>0</v>
      </c>
      <c r="L26" s="256">
        <v>0</v>
      </c>
      <c r="M26" s="256">
        <v>0.20300000000000001</v>
      </c>
      <c r="N26" s="256">
        <v>2.7759999999999998</v>
      </c>
      <c r="O26" s="256">
        <v>6.0149999999999997</v>
      </c>
    </row>
    <row r="27" spans="1:16" ht="18.75" customHeight="1" x14ac:dyDescent="0.2">
      <c r="A27" s="255"/>
      <c r="B27" s="243" t="s">
        <v>165</v>
      </c>
      <c r="C27" s="256">
        <f t="shared" si="2"/>
        <v>15.813000000000002</v>
      </c>
      <c r="D27" s="257">
        <v>2.8460000000000001</v>
      </c>
      <c r="E27" s="257">
        <v>3.403</v>
      </c>
      <c r="F27" s="257">
        <v>2.226</v>
      </c>
      <c r="G27" s="257">
        <v>1.0269999999999999</v>
      </c>
      <c r="H27" s="257">
        <v>0</v>
      </c>
      <c r="I27" s="257">
        <v>0</v>
      </c>
      <c r="J27" s="257">
        <v>0</v>
      </c>
      <c r="K27" s="257">
        <v>0</v>
      </c>
      <c r="L27" s="257">
        <v>0</v>
      </c>
      <c r="M27" s="257">
        <v>0.71399999999999997</v>
      </c>
      <c r="N27" s="257">
        <v>1.81</v>
      </c>
      <c r="O27" s="257">
        <v>3.7869999999999999</v>
      </c>
    </row>
    <row r="28" spans="1:16" ht="15.75" x14ac:dyDescent="0.2">
      <c r="A28" s="254"/>
      <c r="B28" s="264" t="s">
        <v>214</v>
      </c>
      <c r="C28" s="256">
        <f>SUM(D28:O28)</f>
        <v>13.478999999999997</v>
      </c>
      <c r="D28" s="261">
        <v>2.7650000000000001</v>
      </c>
      <c r="E28" s="261">
        <v>2.125</v>
      </c>
      <c r="F28" s="261">
        <v>2.0779999999999998</v>
      </c>
      <c r="G28" s="261">
        <v>0.94099999999999995</v>
      </c>
      <c r="H28" s="261">
        <v>0.47</v>
      </c>
      <c r="I28" s="261">
        <v>2.4E-2</v>
      </c>
      <c r="J28" s="261">
        <v>2.9000000000000001E-2</v>
      </c>
      <c r="K28" s="261">
        <v>2.5000000000000001E-2</v>
      </c>
      <c r="L28" s="261">
        <v>2.4E-2</v>
      </c>
      <c r="M28" s="261">
        <v>0.59299999999999997</v>
      </c>
      <c r="N28" s="261">
        <v>2.0390000000000001</v>
      </c>
      <c r="O28" s="261">
        <v>2.3660000000000001</v>
      </c>
    </row>
    <row r="29" spans="1:16" ht="15.75" x14ac:dyDescent="0.2">
      <c r="A29" s="254"/>
      <c r="B29" s="243" t="s">
        <v>170</v>
      </c>
      <c r="C29" s="256">
        <f t="shared" ref="C29:C63" si="3">SUM(D29:O29)</f>
        <v>4.7640000000000011</v>
      </c>
      <c r="D29" s="257">
        <v>0.39700000000000002</v>
      </c>
      <c r="E29" s="257">
        <v>0.39700000000000002</v>
      </c>
      <c r="F29" s="257">
        <v>0.39700000000000002</v>
      </c>
      <c r="G29" s="257">
        <v>0.39700000000000002</v>
      </c>
      <c r="H29" s="257">
        <v>0.39700000000000002</v>
      </c>
      <c r="I29" s="257">
        <v>0.39700000000000002</v>
      </c>
      <c r="J29" s="257">
        <v>0.39700000000000002</v>
      </c>
      <c r="K29" s="257">
        <v>0.39700000000000002</v>
      </c>
      <c r="L29" s="257">
        <v>0.39700000000000002</v>
      </c>
      <c r="M29" s="257">
        <v>0.39700000000000002</v>
      </c>
      <c r="N29" s="257">
        <v>0.39700000000000002</v>
      </c>
      <c r="O29" s="257">
        <v>0.39700000000000002</v>
      </c>
    </row>
    <row r="30" spans="1:16" ht="15.75" x14ac:dyDescent="0.2">
      <c r="A30" s="254"/>
      <c r="B30" s="243" t="s">
        <v>215</v>
      </c>
      <c r="C30" s="256">
        <f t="shared" si="3"/>
        <v>0</v>
      </c>
      <c r="D30" s="257">
        <v>0</v>
      </c>
      <c r="E30" s="257">
        <v>0</v>
      </c>
      <c r="F30" s="257">
        <v>0</v>
      </c>
      <c r="G30" s="257">
        <v>0</v>
      </c>
      <c r="H30" s="257">
        <v>0</v>
      </c>
      <c r="I30" s="257">
        <v>0</v>
      </c>
      <c r="J30" s="257">
        <v>0</v>
      </c>
      <c r="K30" s="257">
        <v>0</v>
      </c>
      <c r="L30" s="257">
        <v>0</v>
      </c>
      <c r="M30" s="257">
        <v>0</v>
      </c>
      <c r="N30" s="257">
        <v>0</v>
      </c>
      <c r="O30" s="257">
        <v>0</v>
      </c>
    </row>
    <row r="31" spans="1:16" ht="15.75" x14ac:dyDescent="0.2">
      <c r="A31" s="254"/>
      <c r="B31" s="243" t="s">
        <v>173</v>
      </c>
      <c r="C31" s="256">
        <f t="shared" si="3"/>
        <v>10.617000000000001</v>
      </c>
      <c r="D31" s="257">
        <v>2.1150000000000002</v>
      </c>
      <c r="E31" s="257">
        <v>1.861</v>
      </c>
      <c r="F31" s="257">
        <v>1.79</v>
      </c>
      <c r="G31" s="257">
        <v>0.84199999999999997</v>
      </c>
      <c r="H31" s="257">
        <v>0.34</v>
      </c>
      <c r="I31" s="257">
        <v>5.6000000000000001E-2</v>
      </c>
      <c r="J31" s="257">
        <v>3.6999999999999998E-2</v>
      </c>
      <c r="K31" s="257">
        <v>5.0999999999999997E-2</v>
      </c>
      <c r="L31" s="257">
        <v>4.2999999999999997E-2</v>
      </c>
      <c r="M31" s="257">
        <v>0.57399999999999995</v>
      </c>
      <c r="N31" s="257">
        <v>1.72</v>
      </c>
      <c r="O31" s="257">
        <v>1.1879999999999999</v>
      </c>
    </row>
    <row r="32" spans="1:16" ht="15.75" x14ac:dyDescent="0.2">
      <c r="A32" s="254"/>
      <c r="B32" s="243" t="s">
        <v>217</v>
      </c>
      <c r="C32" s="256">
        <f t="shared" si="3"/>
        <v>84.838999999999984</v>
      </c>
      <c r="D32" s="257">
        <v>9.4930000000000003</v>
      </c>
      <c r="E32" s="257">
        <v>8.6669999999999998</v>
      </c>
      <c r="F32" s="257">
        <v>7.1680000000000001</v>
      </c>
      <c r="G32" s="257">
        <v>4.8010000000000002</v>
      </c>
      <c r="H32" s="257">
        <v>4.5549999999999997</v>
      </c>
      <c r="I32" s="257">
        <v>4.4249999999999998</v>
      </c>
      <c r="J32" s="257">
        <v>4.2329999999999997</v>
      </c>
      <c r="K32" s="257">
        <v>4.3650000000000002</v>
      </c>
      <c r="L32" s="257">
        <v>4.4279999999999999</v>
      </c>
      <c r="M32" s="257">
        <v>15.66</v>
      </c>
      <c r="N32" s="257">
        <v>7.532</v>
      </c>
      <c r="O32" s="257">
        <v>9.5120000000000005</v>
      </c>
    </row>
    <row r="33" spans="1:15" ht="15.75" x14ac:dyDescent="0.2">
      <c r="A33" s="254"/>
      <c r="B33" s="243" t="s">
        <v>175</v>
      </c>
      <c r="C33" s="256">
        <f t="shared" si="3"/>
        <v>9.7019999999999982</v>
      </c>
      <c r="D33" s="257">
        <v>2.0150000000000001</v>
      </c>
      <c r="E33" s="257">
        <v>1.806</v>
      </c>
      <c r="F33" s="257">
        <v>1.57</v>
      </c>
      <c r="G33" s="257">
        <v>0.70599999999999996</v>
      </c>
      <c r="H33" s="257">
        <v>0.114</v>
      </c>
      <c r="I33" s="257">
        <v>6.3E-2</v>
      </c>
      <c r="J33" s="257">
        <v>5.0999999999999997E-2</v>
      </c>
      <c r="K33" s="257">
        <v>6.6000000000000003E-2</v>
      </c>
      <c r="L33" s="257">
        <v>4.8000000000000001E-2</v>
      </c>
      <c r="M33" s="257">
        <v>0.46200000000000002</v>
      </c>
      <c r="N33" s="257">
        <v>1.3839999999999999</v>
      </c>
      <c r="O33" s="257">
        <v>1.417</v>
      </c>
    </row>
    <row r="34" spans="1:15" ht="15.75" x14ac:dyDescent="0.2">
      <c r="A34" s="254"/>
      <c r="B34" s="243" t="s">
        <v>176</v>
      </c>
      <c r="C34" s="256">
        <f t="shared" si="3"/>
        <v>19.064</v>
      </c>
      <c r="D34" s="257">
        <v>2.7810000000000001</v>
      </c>
      <c r="E34" s="257">
        <v>3.9460000000000002</v>
      </c>
      <c r="F34" s="257">
        <v>2.95</v>
      </c>
      <c r="G34" s="257">
        <v>1.069</v>
      </c>
      <c r="H34" s="257">
        <v>0</v>
      </c>
      <c r="I34" s="257">
        <v>0</v>
      </c>
      <c r="J34" s="257">
        <v>0</v>
      </c>
      <c r="K34" s="257">
        <v>0</v>
      </c>
      <c r="L34" s="257">
        <v>0</v>
      </c>
      <c r="M34" s="257">
        <v>1.0740000000000001</v>
      </c>
      <c r="N34" s="257">
        <v>2.7789999999999999</v>
      </c>
      <c r="O34" s="257">
        <v>4.4649999999999999</v>
      </c>
    </row>
    <row r="35" spans="1:15" ht="15.75" x14ac:dyDescent="0.2">
      <c r="A35" s="254"/>
      <c r="B35" s="243" t="s">
        <v>178</v>
      </c>
      <c r="C35" s="256">
        <f t="shared" si="3"/>
        <v>30.6</v>
      </c>
      <c r="D35" s="257">
        <v>6.9649999999999999</v>
      </c>
      <c r="E35" s="257">
        <v>5.2679999999999998</v>
      </c>
      <c r="F35" s="257">
        <v>4.3689999999999998</v>
      </c>
      <c r="G35" s="257">
        <v>1.742</v>
      </c>
      <c r="H35" s="257">
        <v>0.55900000000000005</v>
      </c>
      <c r="I35" s="257">
        <v>0.26500000000000001</v>
      </c>
      <c r="J35" s="257">
        <v>0.33</v>
      </c>
      <c r="K35" s="257">
        <v>0.32800000000000001</v>
      </c>
      <c r="L35" s="257">
        <v>0.35</v>
      </c>
      <c r="M35" s="257">
        <v>1.6339999999999999</v>
      </c>
      <c r="N35" s="257">
        <v>4.4059999999999997</v>
      </c>
      <c r="O35" s="257">
        <v>4.3840000000000003</v>
      </c>
    </row>
    <row r="36" spans="1:15" ht="15.75" x14ac:dyDescent="0.2">
      <c r="A36" s="254"/>
      <c r="B36" s="243" t="s">
        <v>179</v>
      </c>
      <c r="C36" s="256">
        <f t="shared" si="3"/>
        <v>29.341000000000001</v>
      </c>
      <c r="D36" s="257">
        <v>5.4210000000000003</v>
      </c>
      <c r="E36" s="257">
        <v>4.202</v>
      </c>
      <c r="F36" s="257">
        <v>4.194</v>
      </c>
      <c r="G36" s="257">
        <v>0.93500000000000005</v>
      </c>
      <c r="H36" s="257">
        <v>0.63700000000000001</v>
      </c>
      <c r="I36" s="257">
        <v>0.66800000000000004</v>
      </c>
      <c r="J36" s="257">
        <v>0.504</v>
      </c>
      <c r="K36" s="257">
        <v>0.439</v>
      </c>
      <c r="L36" s="257">
        <v>0.377</v>
      </c>
      <c r="M36" s="257">
        <v>2.1360000000000001</v>
      </c>
      <c r="N36" s="257">
        <v>3.6280000000000001</v>
      </c>
      <c r="O36" s="257">
        <v>6.2</v>
      </c>
    </row>
    <row r="37" spans="1:15" ht="15.75" x14ac:dyDescent="0.2">
      <c r="A37" s="254"/>
      <c r="B37" s="243" t="s">
        <v>181</v>
      </c>
      <c r="C37" s="256">
        <f t="shared" si="3"/>
        <v>26.712</v>
      </c>
      <c r="D37" s="257">
        <v>5.5919999999999996</v>
      </c>
      <c r="E37" s="257">
        <v>4.0979999999999999</v>
      </c>
      <c r="F37" s="257">
        <v>4.1349999999999998</v>
      </c>
      <c r="G37" s="257">
        <v>1.4630000000000001</v>
      </c>
      <c r="H37" s="257">
        <v>0.55200000000000005</v>
      </c>
      <c r="I37" s="257">
        <v>0.26900000000000002</v>
      </c>
      <c r="J37" s="257">
        <v>0.23</v>
      </c>
      <c r="K37" s="257">
        <v>0.22800000000000001</v>
      </c>
      <c r="L37" s="257">
        <v>0.49199999999999999</v>
      </c>
      <c r="M37" s="257">
        <v>1.77</v>
      </c>
      <c r="N37" s="257">
        <v>3.645</v>
      </c>
      <c r="O37" s="257">
        <v>4.2380000000000004</v>
      </c>
    </row>
    <row r="38" spans="1:15" ht="15.75" x14ac:dyDescent="0.2">
      <c r="A38" s="254"/>
      <c r="B38" s="243" t="s">
        <v>184</v>
      </c>
      <c r="C38" s="256">
        <f t="shared" si="3"/>
        <v>0.92500000000000004</v>
      </c>
      <c r="D38" s="257">
        <v>6.0999999999999999E-2</v>
      </c>
      <c r="E38" s="257">
        <v>9.5000000000000001E-2</v>
      </c>
      <c r="F38" s="257">
        <v>6.6000000000000003E-2</v>
      </c>
      <c r="G38" s="257">
        <v>6.7000000000000004E-2</v>
      </c>
      <c r="H38" s="257">
        <v>6.8000000000000005E-2</v>
      </c>
      <c r="I38" s="257">
        <v>5.3999999999999999E-2</v>
      </c>
      <c r="J38" s="257">
        <v>5.8000000000000003E-2</v>
      </c>
      <c r="K38" s="257">
        <v>6.9000000000000006E-2</v>
      </c>
      <c r="L38" s="257">
        <v>6.6000000000000003E-2</v>
      </c>
      <c r="M38" s="257">
        <v>7.3999999999999996E-2</v>
      </c>
      <c r="N38" s="257">
        <v>0.108</v>
      </c>
      <c r="O38" s="257">
        <v>0.13900000000000001</v>
      </c>
    </row>
    <row r="39" spans="1:15" ht="15.75" x14ac:dyDescent="0.2">
      <c r="A39" s="254"/>
      <c r="B39" s="260" t="s">
        <v>185</v>
      </c>
      <c r="C39" s="256">
        <f t="shared" si="3"/>
        <v>20.606999999999999</v>
      </c>
      <c r="D39" s="257">
        <v>4.3079999999999998</v>
      </c>
      <c r="E39" s="257">
        <v>3.6819999999999999</v>
      </c>
      <c r="F39" s="257">
        <v>0</v>
      </c>
      <c r="G39" s="257">
        <v>4.5439999999999996</v>
      </c>
      <c r="H39" s="257">
        <v>2.1999999999999999E-2</v>
      </c>
      <c r="I39" s="257">
        <v>0</v>
      </c>
      <c r="J39" s="257">
        <v>0</v>
      </c>
      <c r="K39" s="257">
        <v>0</v>
      </c>
      <c r="L39" s="257">
        <v>0</v>
      </c>
      <c r="M39" s="257">
        <v>0.40699999999999997</v>
      </c>
      <c r="N39" s="257">
        <v>3.6259999999999999</v>
      </c>
      <c r="O39" s="257">
        <v>4.0179999999999998</v>
      </c>
    </row>
    <row r="40" spans="1:15" ht="15.75" x14ac:dyDescent="0.2">
      <c r="A40" s="254"/>
      <c r="B40" s="260" t="s">
        <v>186</v>
      </c>
      <c r="C40" s="256">
        <f t="shared" si="3"/>
        <v>31.971999999999998</v>
      </c>
      <c r="D40" s="257">
        <v>6.4080000000000004</v>
      </c>
      <c r="E40" s="257">
        <v>5.4489999999999998</v>
      </c>
      <c r="F40" s="257">
        <v>4.952</v>
      </c>
      <c r="G40" s="257">
        <v>2.2839999999999998</v>
      </c>
      <c r="H40" s="257">
        <v>0</v>
      </c>
      <c r="I40" s="257">
        <v>0</v>
      </c>
      <c r="J40" s="257">
        <v>0</v>
      </c>
      <c r="K40" s="257">
        <v>0</v>
      </c>
      <c r="L40" s="257">
        <v>0</v>
      </c>
      <c r="M40" s="257">
        <v>2.286</v>
      </c>
      <c r="N40" s="257">
        <v>4.415</v>
      </c>
      <c r="O40" s="257">
        <v>6.1779999999999999</v>
      </c>
    </row>
    <row r="41" spans="1:15" ht="15.75" x14ac:dyDescent="0.2">
      <c r="A41" s="254"/>
      <c r="B41" s="260" t="s">
        <v>187</v>
      </c>
      <c r="C41" s="256">
        <f t="shared" si="3"/>
        <v>12.678000000000001</v>
      </c>
      <c r="D41" s="257">
        <v>2.1789999999999998</v>
      </c>
      <c r="E41" s="257">
        <v>2.4350000000000001</v>
      </c>
      <c r="F41" s="257">
        <v>1.7010000000000001</v>
      </c>
      <c r="G41" s="257">
        <v>0.54600000000000004</v>
      </c>
      <c r="H41" s="257">
        <v>0</v>
      </c>
      <c r="I41" s="257">
        <v>0</v>
      </c>
      <c r="J41" s="257">
        <v>0</v>
      </c>
      <c r="K41" s="257">
        <v>0</v>
      </c>
      <c r="L41" s="257">
        <v>0</v>
      </c>
      <c r="M41" s="257">
        <v>0.48</v>
      </c>
      <c r="N41" s="257">
        <v>2.1680000000000001</v>
      </c>
      <c r="O41" s="257">
        <v>3.169</v>
      </c>
    </row>
    <row r="42" spans="1:15" ht="15.75" x14ac:dyDescent="0.2">
      <c r="A42" s="254"/>
      <c r="B42" s="260" t="s">
        <v>188</v>
      </c>
      <c r="C42" s="256">
        <f t="shared" si="3"/>
        <v>28.288</v>
      </c>
      <c r="D42" s="257">
        <v>7.4509999999999996</v>
      </c>
      <c r="E42" s="257">
        <v>4.8639999999999999</v>
      </c>
      <c r="F42" s="257">
        <v>4.8600000000000003</v>
      </c>
      <c r="G42" s="257">
        <v>1.212</v>
      </c>
      <c r="H42" s="257">
        <v>0.435</v>
      </c>
      <c r="I42" s="257">
        <v>0</v>
      </c>
      <c r="J42" s="257">
        <v>0</v>
      </c>
      <c r="K42" s="257">
        <v>0</v>
      </c>
      <c r="L42" s="257">
        <v>0</v>
      </c>
      <c r="M42" s="257">
        <v>1.837</v>
      </c>
      <c r="N42" s="257">
        <v>5.1260000000000003</v>
      </c>
      <c r="O42" s="257">
        <v>2.5030000000000001</v>
      </c>
    </row>
    <row r="43" spans="1:15" ht="15.75" x14ac:dyDescent="0.2">
      <c r="A43" s="254"/>
      <c r="B43" s="260" t="s">
        <v>189</v>
      </c>
      <c r="C43" s="256">
        <f t="shared" si="3"/>
        <v>14.540999999999997</v>
      </c>
      <c r="D43" s="257">
        <v>2.1</v>
      </c>
      <c r="E43" s="257">
        <v>2.407</v>
      </c>
      <c r="F43" s="257">
        <v>2.306</v>
      </c>
      <c r="G43" s="257">
        <v>1.7410000000000001</v>
      </c>
      <c r="H43" s="257">
        <v>0.155</v>
      </c>
      <c r="I43" s="257">
        <v>0.04</v>
      </c>
      <c r="J43" s="257">
        <v>0</v>
      </c>
      <c r="K43" s="257">
        <v>0</v>
      </c>
      <c r="L43" s="257">
        <v>0</v>
      </c>
      <c r="M43" s="257">
        <v>0.71199999999999997</v>
      </c>
      <c r="N43" s="257">
        <v>1.7</v>
      </c>
      <c r="O43" s="257">
        <v>3.38</v>
      </c>
    </row>
    <row r="44" spans="1:15" ht="15.75" x14ac:dyDescent="0.2">
      <c r="A44" s="254"/>
      <c r="B44" s="260" t="s">
        <v>190</v>
      </c>
      <c r="C44" s="256">
        <f t="shared" si="3"/>
        <v>36.186999999999998</v>
      </c>
      <c r="D44" s="257">
        <v>6.8810000000000002</v>
      </c>
      <c r="E44" s="257">
        <v>7.3470000000000004</v>
      </c>
      <c r="F44" s="257">
        <v>4.9790000000000001</v>
      </c>
      <c r="G44" s="257">
        <v>1.675</v>
      </c>
      <c r="H44" s="257">
        <v>0</v>
      </c>
      <c r="I44" s="257">
        <v>0</v>
      </c>
      <c r="J44" s="257">
        <v>0</v>
      </c>
      <c r="K44" s="257">
        <v>0</v>
      </c>
      <c r="L44" s="257">
        <v>0</v>
      </c>
      <c r="M44" s="257">
        <v>2.3959999999999999</v>
      </c>
      <c r="N44" s="257">
        <v>5.2290000000000001</v>
      </c>
      <c r="O44" s="257">
        <v>7.68</v>
      </c>
    </row>
    <row r="45" spans="1:15" ht="15.75" x14ac:dyDescent="0.2">
      <c r="A45" s="254"/>
      <c r="B45" s="260" t="s">
        <v>191</v>
      </c>
      <c r="C45" s="256">
        <f>SUM(D45:O45)</f>
        <v>12.197999999999999</v>
      </c>
      <c r="D45" s="257">
        <v>2.5649999999999999</v>
      </c>
      <c r="E45" s="257">
        <v>2.2909999999999999</v>
      </c>
      <c r="F45" s="257">
        <v>1.478</v>
      </c>
      <c r="G45" s="257">
        <v>1.29</v>
      </c>
      <c r="H45" s="257">
        <v>0</v>
      </c>
      <c r="I45" s="257">
        <v>0</v>
      </c>
      <c r="J45" s="257">
        <v>0</v>
      </c>
      <c r="K45" s="257">
        <v>0</v>
      </c>
      <c r="L45" s="257">
        <v>0</v>
      </c>
      <c r="M45" s="257">
        <v>1.2290000000000001</v>
      </c>
      <c r="N45" s="257">
        <v>1.524</v>
      </c>
      <c r="O45" s="257">
        <v>1.821</v>
      </c>
    </row>
    <row r="46" spans="1:15" ht="15.75" x14ac:dyDescent="0.2">
      <c r="A46" s="250"/>
      <c r="B46" s="243" t="s">
        <v>193</v>
      </c>
      <c r="C46" s="256">
        <f t="shared" si="3"/>
        <v>14.451000000000001</v>
      </c>
      <c r="D46" s="257">
        <v>2.4580000000000002</v>
      </c>
      <c r="E46" s="257">
        <v>2.3319999999999999</v>
      </c>
      <c r="F46" s="257">
        <v>2.899</v>
      </c>
      <c r="G46" s="257">
        <v>1.6040000000000001</v>
      </c>
      <c r="H46" s="257">
        <v>0.05</v>
      </c>
      <c r="I46" s="257">
        <v>0</v>
      </c>
      <c r="J46" s="257">
        <v>0</v>
      </c>
      <c r="K46" s="257">
        <v>0</v>
      </c>
      <c r="L46" s="257">
        <v>0</v>
      </c>
      <c r="M46" s="257">
        <v>0.83199999999999996</v>
      </c>
      <c r="N46" s="257">
        <v>2.1659999999999999</v>
      </c>
      <c r="O46" s="257">
        <v>2.11</v>
      </c>
    </row>
    <row r="47" spans="1:15" ht="15.75" x14ac:dyDescent="0.2">
      <c r="A47" s="250"/>
      <c r="B47" s="243" t="s">
        <v>195</v>
      </c>
      <c r="C47" s="256">
        <f t="shared" si="3"/>
        <v>28.561999999999998</v>
      </c>
      <c r="D47" s="257">
        <v>4.4859999999999998</v>
      </c>
      <c r="E47" s="257">
        <v>5.484</v>
      </c>
      <c r="F47" s="257">
        <v>4.9290000000000003</v>
      </c>
      <c r="G47" s="257">
        <v>2.2770000000000001</v>
      </c>
      <c r="H47" s="257">
        <v>0</v>
      </c>
      <c r="I47" s="257">
        <v>0</v>
      </c>
      <c r="J47" s="257">
        <v>0</v>
      </c>
      <c r="K47" s="257">
        <v>0</v>
      </c>
      <c r="L47" s="257">
        <v>0</v>
      </c>
      <c r="M47" s="257">
        <v>1.405</v>
      </c>
      <c r="N47" s="257">
        <v>3.9790000000000001</v>
      </c>
      <c r="O47" s="257">
        <v>6.0019999999999998</v>
      </c>
    </row>
    <row r="48" spans="1:15" ht="15.75" x14ac:dyDescent="0.2">
      <c r="A48" s="250"/>
      <c r="B48" s="243" t="s">
        <v>196</v>
      </c>
      <c r="C48" s="256">
        <f>SUM(D48:O48)</f>
        <v>54.917000000000002</v>
      </c>
      <c r="D48" s="258">
        <v>10.038</v>
      </c>
      <c r="E48" s="258">
        <v>9.4920000000000009</v>
      </c>
      <c r="F48" s="258">
        <v>6.3639999999999999</v>
      </c>
      <c r="G48" s="258">
        <v>5.2080000000000002</v>
      </c>
      <c r="H48" s="258">
        <v>0.68899999999999995</v>
      </c>
      <c r="I48" s="258">
        <v>0.52500000000000002</v>
      </c>
      <c r="J48" s="258">
        <v>0.46300000000000002</v>
      </c>
      <c r="K48" s="258">
        <v>0.47599999999999998</v>
      </c>
      <c r="L48" s="258">
        <v>4.0519999999999996</v>
      </c>
      <c r="M48" s="258">
        <v>2.72</v>
      </c>
      <c r="N48" s="258">
        <v>6.19</v>
      </c>
      <c r="O48" s="258">
        <v>8.6999999999999993</v>
      </c>
    </row>
    <row r="49" spans="1:15" ht="15.75" x14ac:dyDescent="0.2">
      <c r="A49" s="254"/>
      <c r="B49" s="243" t="s">
        <v>197</v>
      </c>
      <c r="C49" s="256">
        <f t="shared" si="3"/>
        <v>24.762999999999998</v>
      </c>
      <c r="D49" s="263">
        <v>5.6459999999999999</v>
      </c>
      <c r="E49" s="263">
        <v>4.7300000000000004</v>
      </c>
      <c r="F49" s="263">
        <v>3.7570000000000001</v>
      </c>
      <c r="G49" s="263">
        <v>1.905</v>
      </c>
      <c r="H49" s="263">
        <v>0</v>
      </c>
      <c r="I49" s="263">
        <v>0</v>
      </c>
      <c r="J49" s="263">
        <v>0</v>
      </c>
      <c r="K49" s="263">
        <v>0</v>
      </c>
      <c r="L49" s="263">
        <v>0</v>
      </c>
      <c r="M49" s="263">
        <v>1.151</v>
      </c>
      <c r="N49" s="263">
        <v>3.0670000000000002</v>
      </c>
      <c r="O49" s="263">
        <v>4.5069999999999997</v>
      </c>
    </row>
    <row r="50" spans="1:15" ht="15.75" x14ac:dyDescent="0.2">
      <c r="A50" s="250"/>
      <c r="B50" s="243" t="s">
        <v>199</v>
      </c>
      <c r="C50" s="256">
        <f t="shared" si="3"/>
        <v>22.916</v>
      </c>
      <c r="D50" s="257">
        <v>5.0149999999999997</v>
      </c>
      <c r="E50" s="257">
        <v>4.1310000000000002</v>
      </c>
      <c r="F50" s="257">
        <v>3.5270000000000001</v>
      </c>
      <c r="G50" s="257">
        <v>2.0750000000000002</v>
      </c>
      <c r="H50" s="257">
        <v>0</v>
      </c>
      <c r="I50" s="257">
        <v>0</v>
      </c>
      <c r="J50" s="257">
        <v>0</v>
      </c>
      <c r="K50" s="257">
        <v>0</v>
      </c>
      <c r="L50" s="257">
        <v>0</v>
      </c>
      <c r="M50" s="257">
        <v>0.47099999999999997</v>
      </c>
      <c r="N50" s="257">
        <v>3.3130000000000002</v>
      </c>
      <c r="O50" s="257">
        <v>4.3840000000000003</v>
      </c>
    </row>
    <row r="51" spans="1:15" ht="15.75" x14ac:dyDescent="0.2">
      <c r="A51" s="254"/>
      <c r="B51" s="243" t="s">
        <v>200</v>
      </c>
      <c r="C51" s="256">
        <f t="shared" si="3"/>
        <v>9.5309999999999988</v>
      </c>
      <c r="D51" s="257">
        <v>1.9379999999999999</v>
      </c>
      <c r="E51" s="257">
        <v>1.62</v>
      </c>
      <c r="F51" s="257">
        <v>1.5880000000000001</v>
      </c>
      <c r="G51" s="257">
        <v>0.875</v>
      </c>
      <c r="H51" s="257">
        <v>0</v>
      </c>
      <c r="I51" s="257">
        <v>0</v>
      </c>
      <c r="J51" s="257">
        <v>0</v>
      </c>
      <c r="K51" s="257">
        <v>0</v>
      </c>
      <c r="L51" s="257">
        <v>0</v>
      </c>
      <c r="M51" s="257">
        <v>0.61299999999999999</v>
      </c>
      <c r="N51" s="257">
        <v>1.5620000000000001</v>
      </c>
      <c r="O51" s="257">
        <v>1.335</v>
      </c>
    </row>
    <row r="52" spans="1:15" ht="15.75" x14ac:dyDescent="0.2">
      <c r="A52" s="254"/>
      <c r="B52" s="243" t="s">
        <v>201</v>
      </c>
      <c r="C52" s="256">
        <f>SUM(D52:O52)</f>
        <v>23.491</v>
      </c>
      <c r="D52" s="257">
        <v>5.2359999999999998</v>
      </c>
      <c r="E52" s="257">
        <v>4.7060000000000004</v>
      </c>
      <c r="F52" s="257">
        <v>2.9239999999999999</v>
      </c>
      <c r="G52" s="257">
        <v>1.9530000000000001</v>
      </c>
      <c r="H52" s="257">
        <v>0.378</v>
      </c>
      <c r="I52" s="257">
        <v>0</v>
      </c>
      <c r="J52" s="257">
        <v>0</v>
      </c>
      <c r="K52" s="257">
        <v>0</v>
      </c>
      <c r="L52" s="257">
        <v>0</v>
      </c>
      <c r="M52" s="257">
        <v>1.7030000000000001</v>
      </c>
      <c r="N52" s="257">
        <v>2.9239999999999999</v>
      </c>
      <c r="O52" s="257">
        <v>3.6669999999999998</v>
      </c>
    </row>
    <row r="53" spans="1:15" ht="15.75" x14ac:dyDescent="0.2">
      <c r="A53" s="254"/>
      <c r="B53" s="243" t="s">
        <v>202</v>
      </c>
      <c r="C53" s="256">
        <f t="shared" si="3"/>
        <v>11.308</v>
      </c>
      <c r="D53" s="261">
        <v>1.7549999999999999</v>
      </c>
      <c r="E53" s="261">
        <v>2.1080000000000001</v>
      </c>
      <c r="F53" s="261">
        <v>1.7809999999999999</v>
      </c>
      <c r="G53" s="261">
        <v>0.89800000000000002</v>
      </c>
      <c r="H53" s="261">
        <v>0.32700000000000001</v>
      </c>
      <c r="I53" s="261">
        <v>0</v>
      </c>
      <c r="J53" s="261">
        <v>0</v>
      </c>
      <c r="K53" s="261">
        <v>0</v>
      </c>
      <c r="L53" s="261">
        <v>0</v>
      </c>
      <c r="M53" s="261">
        <v>0.61599999999999999</v>
      </c>
      <c r="N53" s="261">
        <v>1.4650000000000001</v>
      </c>
      <c r="O53" s="261">
        <v>2.3580000000000001</v>
      </c>
    </row>
    <row r="54" spans="1:15" ht="15.75" x14ac:dyDescent="0.2">
      <c r="A54" s="250"/>
      <c r="B54" s="243" t="s">
        <v>203</v>
      </c>
      <c r="C54" s="256">
        <f t="shared" si="3"/>
        <v>31.464999999999996</v>
      </c>
      <c r="D54" s="257">
        <v>7.1849999999999996</v>
      </c>
      <c r="E54" s="257">
        <v>5.367</v>
      </c>
      <c r="F54" s="257">
        <v>4.9450000000000003</v>
      </c>
      <c r="G54" s="257">
        <v>2.13</v>
      </c>
      <c r="H54" s="257">
        <v>0</v>
      </c>
      <c r="I54" s="257">
        <v>0</v>
      </c>
      <c r="J54" s="257">
        <v>0</v>
      </c>
      <c r="K54" s="257">
        <v>0</v>
      </c>
      <c r="L54" s="257">
        <v>0</v>
      </c>
      <c r="M54" s="257">
        <v>1.514</v>
      </c>
      <c r="N54" s="257">
        <v>4.97</v>
      </c>
      <c r="O54" s="257">
        <v>5.3540000000000001</v>
      </c>
    </row>
    <row r="55" spans="1:15" ht="15.75" x14ac:dyDescent="0.2">
      <c r="A55" s="254"/>
      <c r="B55" s="243" t="s">
        <v>204</v>
      </c>
      <c r="C55" s="256">
        <f t="shared" si="3"/>
        <v>14.647</v>
      </c>
      <c r="D55" s="257">
        <v>3.5779999999999998</v>
      </c>
      <c r="E55" s="257">
        <v>2.577</v>
      </c>
      <c r="F55" s="257">
        <v>2.3719999999999999</v>
      </c>
      <c r="G55" s="257">
        <v>1.089</v>
      </c>
      <c r="H55" s="257">
        <v>0</v>
      </c>
      <c r="I55" s="257">
        <v>0</v>
      </c>
      <c r="J55" s="257">
        <v>0</v>
      </c>
      <c r="K55" s="257">
        <v>0</v>
      </c>
      <c r="L55" s="257">
        <v>0</v>
      </c>
      <c r="M55" s="257">
        <v>0.78700000000000003</v>
      </c>
      <c r="N55" s="257">
        <v>1.9590000000000001</v>
      </c>
      <c r="O55" s="257">
        <v>2.2850000000000001</v>
      </c>
    </row>
    <row r="56" spans="1:15" ht="15.75" x14ac:dyDescent="0.2">
      <c r="A56" s="250"/>
      <c r="B56" s="243" t="s">
        <v>206</v>
      </c>
      <c r="C56" s="256">
        <f t="shared" si="3"/>
        <v>11.341000000000001</v>
      </c>
      <c r="D56" s="257">
        <v>0.75</v>
      </c>
      <c r="E56" s="257">
        <v>3.3450000000000002</v>
      </c>
      <c r="F56" s="257">
        <v>1.7989999999999999</v>
      </c>
      <c r="G56" s="257">
        <v>0.745</v>
      </c>
      <c r="H56" s="257">
        <v>0.216</v>
      </c>
      <c r="I56" s="257">
        <v>0</v>
      </c>
      <c r="J56" s="257">
        <v>0</v>
      </c>
      <c r="K56" s="257">
        <v>0</v>
      </c>
      <c r="L56" s="257">
        <v>0</v>
      </c>
      <c r="M56" s="257">
        <v>0.82399999999999995</v>
      </c>
      <c r="N56" s="257">
        <v>1.75</v>
      </c>
      <c r="O56" s="257">
        <v>1.9119999999999999</v>
      </c>
    </row>
    <row r="57" spans="1:15" ht="15.75" x14ac:dyDescent="0.2">
      <c r="A57" s="250"/>
      <c r="B57" s="243" t="s">
        <v>207</v>
      </c>
      <c r="C57" s="256">
        <f t="shared" si="3"/>
        <v>27.783000000000001</v>
      </c>
      <c r="D57" s="257">
        <v>5.016</v>
      </c>
      <c r="E57" s="257">
        <v>5.7389999999999999</v>
      </c>
      <c r="F57" s="257">
        <v>4.6779999999999999</v>
      </c>
      <c r="G57" s="257">
        <v>1.7509999999999999</v>
      </c>
      <c r="H57" s="257">
        <v>0</v>
      </c>
      <c r="I57" s="257">
        <v>0</v>
      </c>
      <c r="J57" s="257">
        <v>0</v>
      </c>
      <c r="K57" s="257">
        <v>0</v>
      </c>
      <c r="L57" s="257">
        <v>0</v>
      </c>
      <c r="M57" s="257">
        <v>1.244</v>
      </c>
      <c r="N57" s="257">
        <v>4.4029999999999996</v>
      </c>
      <c r="O57" s="257">
        <v>4.952</v>
      </c>
    </row>
    <row r="58" spans="1:15" ht="15.75" x14ac:dyDescent="0.2">
      <c r="A58" s="254"/>
      <c r="B58" s="243" t="s">
        <v>208</v>
      </c>
      <c r="C58" s="256">
        <f>SUM(D58:O58)</f>
        <v>30.384999999999998</v>
      </c>
      <c r="D58" s="257">
        <v>5.5129999999999999</v>
      </c>
      <c r="E58" s="257">
        <v>6.7030000000000003</v>
      </c>
      <c r="F58" s="257">
        <v>3.8239999999999998</v>
      </c>
      <c r="G58" s="257">
        <v>1.5720000000000001</v>
      </c>
      <c r="H58" s="257">
        <v>1.032</v>
      </c>
      <c r="I58" s="257">
        <v>0.27</v>
      </c>
      <c r="J58" s="257">
        <v>0.21199999999999999</v>
      </c>
      <c r="K58" s="257">
        <v>0</v>
      </c>
      <c r="L58" s="257">
        <v>0.187</v>
      </c>
      <c r="M58" s="257">
        <v>2.1640000000000001</v>
      </c>
      <c r="N58" s="257">
        <v>3.6880000000000002</v>
      </c>
      <c r="O58" s="257">
        <v>5.22</v>
      </c>
    </row>
    <row r="59" spans="1:15" ht="15.75" x14ac:dyDescent="0.2">
      <c r="A59" s="254"/>
      <c r="B59" s="243" t="s">
        <v>211</v>
      </c>
      <c r="C59" s="256">
        <f t="shared" si="3"/>
        <v>18.71</v>
      </c>
      <c r="D59" s="257">
        <v>3.7789999999999999</v>
      </c>
      <c r="E59" s="257">
        <v>3.0129999999999999</v>
      </c>
      <c r="F59" s="257">
        <v>2.8159999999999998</v>
      </c>
      <c r="G59" s="257">
        <v>1.3069999999999999</v>
      </c>
      <c r="H59" s="257">
        <v>0.26500000000000001</v>
      </c>
      <c r="I59" s="257">
        <v>0</v>
      </c>
      <c r="J59" s="257">
        <v>0</v>
      </c>
      <c r="K59" s="257">
        <v>0</v>
      </c>
      <c r="L59" s="257">
        <v>0</v>
      </c>
      <c r="M59" s="257">
        <v>1.2709999999999999</v>
      </c>
      <c r="N59" s="257">
        <v>3.0670000000000002</v>
      </c>
      <c r="O59" s="257">
        <v>3.1920000000000002</v>
      </c>
    </row>
    <row r="60" spans="1:15" ht="15.75" x14ac:dyDescent="0.2">
      <c r="A60" s="254"/>
      <c r="B60" s="243" t="s">
        <v>212</v>
      </c>
      <c r="C60" s="256">
        <f t="shared" si="3"/>
        <v>49.503000000000007</v>
      </c>
      <c r="D60" s="257">
        <v>9.3960000000000008</v>
      </c>
      <c r="E60" s="257">
        <v>11.265000000000001</v>
      </c>
      <c r="F60" s="257">
        <v>6.74</v>
      </c>
      <c r="G60" s="257">
        <v>3.3690000000000002</v>
      </c>
      <c r="H60" s="257">
        <v>0</v>
      </c>
      <c r="I60" s="257">
        <v>0</v>
      </c>
      <c r="J60" s="257">
        <v>0</v>
      </c>
      <c r="K60" s="257">
        <v>0</v>
      </c>
      <c r="L60" s="257">
        <v>0</v>
      </c>
      <c r="M60" s="257">
        <v>2.5640000000000001</v>
      </c>
      <c r="N60" s="257">
        <v>6.81</v>
      </c>
      <c r="O60" s="257">
        <v>9.359</v>
      </c>
    </row>
    <row r="61" spans="1:15" ht="15.75" x14ac:dyDescent="0.2">
      <c r="A61" s="254"/>
      <c r="B61" s="243" t="s">
        <v>156</v>
      </c>
      <c r="C61" s="256">
        <f t="shared" si="3"/>
        <v>10.343999999999999</v>
      </c>
      <c r="D61" s="261">
        <v>1.7569999999999999</v>
      </c>
      <c r="E61" s="261">
        <v>2.2850000000000001</v>
      </c>
      <c r="F61" s="261">
        <v>1.661</v>
      </c>
      <c r="G61" s="261">
        <v>0.82</v>
      </c>
      <c r="H61" s="261">
        <v>3.4000000000000002E-2</v>
      </c>
      <c r="I61" s="261">
        <v>0</v>
      </c>
      <c r="J61" s="261">
        <v>0</v>
      </c>
      <c r="K61" s="261">
        <v>0</v>
      </c>
      <c r="L61" s="261">
        <v>0</v>
      </c>
      <c r="M61" s="261">
        <v>0</v>
      </c>
      <c r="N61" s="261">
        <v>2.3889999999999998</v>
      </c>
      <c r="O61" s="261">
        <v>1.3979999999999999</v>
      </c>
    </row>
    <row r="62" spans="1:15" ht="15.75" x14ac:dyDescent="0.25">
      <c r="A62" s="254"/>
      <c r="B62" s="262" t="s">
        <v>141</v>
      </c>
      <c r="C62" s="256">
        <f t="shared" si="3"/>
        <v>5.3230000000000004</v>
      </c>
      <c r="D62" s="257">
        <v>0.59199999999999997</v>
      </c>
      <c r="E62" s="257">
        <v>1.165</v>
      </c>
      <c r="F62" s="257">
        <v>0.88300000000000001</v>
      </c>
      <c r="G62" s="257">
        <v>0.47599999999999998</v>
      </c>
      <c r="H62" s="257">
        <v>0</v>
      </c>
      <c r="I62" s="257">
        <v>0</v>
      </c>
      <c r="J62" s="257">
        <v>0</v>
      </c>
      <c r="K62" s="257">
        <v>0</v>
      </c>
      <c r="L62" s="257">
        <v>0</v>
      </c>
      <c r="M62" s="257">
        <v>0.16300000000000001</v>
      </c>
      <c r="N62" s="257">
        <v>0.53200000000000003</v>
      </c>
      <c r="O62" s="257">
        <v>1.512</v>
      </c>
    </row>
    <row r="63" spans="1:15" ht="16.5" customHeight="1" x14ac:dyDescent="0.2">
      <c r="A63" s="254">
        <v>3</v>
      </c>
      <c r="B63" s="248" t="s">
        <v>144</v>
      </c>
      <c r="C63" s="256">
        <f t="shared" si="3"/>
        <v>19.615000000000002</v>
      </c>
      <c r="D63" s="256">
        <v>5.4409999999999998</v>
      </c>
      <c r="E63" s="256">
        <v>3.4849999999999999</v>
      </c>
      <c r="F63" s="256">
        <v>3.024</v>
      </c>
      <c r="G63" s="256">
        <v>0.59299999999999997</v>
      </c>
      <c r="H63" s="256">
        <v>0</v>
      </c>
      <c r="I63" s="256">
        <v>0</v>
      </c>
      <c r="J63" s="256">
        <v>0</v>
      </c>
      <c r="K63" s="256">
        <v>0</v>
      </c>
      <c r="L63" s="256">
        <v>0</v>
      </c>
      <c r="M63" s="256">
        <v>0.88</v>
      </c>
      <c r="N63" s="256">
        <v>2.9910000000000001</v>
      </c>
      <c r="O63" s="256">
        <v>3.2010000000000001</v>
      </c>
    </row>
    <row r="64" spans="1:15" ht="17.25" customHeight="1" x14ac:dyDescent="0.2">
      <c r="A64" s="254">
        <v>4</v>
      </c>
      <c r="B64" s="248" t="s">
        <v>132</v>
      </c>
      <c r="C64" s="256">
        <f t="shared" ref="C64:C66" si="4">SUM(D64:O64)</f>
        <v>2.452</v>
      </c>
      <c r="D64" s="257">
        <v>6.6000000000000003E-2</v>
      </c>
      <c r="E64" s="257">
        <v>0</v>
      </c>
      <c r="F64" s="257">
        <v>0.40899999999999997</v>
      </c>
      <c r="G64" s="257">
        <v>9.0999999999999998E-2</v>
      </c>
      <c r="H64" s="257">
        <v>0</v>
      </c>
      <c r="I64" s="257">
        <v>0</v>
      </c>
      <c r="J64" s="257">
        <v>0</v>
      </c>
      <c r="K64" s="257">
        <v>0</v>
      </c>
      <c r="L64" s="257">
        <v>0</v>
      </c>
      <c r="M64" s="257">
        <v>0</v>
      </c>
      <c r="N64" s="257">
        <v>0.71599999999999997</v>
      </c>
      <c r="O64" s="257">
        <v>1.17</v>
      </c>
    </row>
    <row r="65" spans="1:15" ht="20.45" customHeight="1" x14ac:dyDescent="0.2">
      <c r="A65" s="254">
        <v>5</v>
      </c>
      <c r="B65" s="248" t="s">
        <v>62</v>
      </c>
      <c r="C65" s="256">
        <f>C66</f>
        <v>2.3439999999999999</v>
      </c>
      <c r="D65" s="256">
        <f t="shared" ref="D65:O65" si="5">D66</f>
        <v>0.35599999999999998</v>
      </c>
      <c r="E65" s="256">
        <f t="shared" si="5"/>
        <v>0.69899999999999995</v>
      </c>
      <c r="F65" s="256">
        <f t="shared" si="5"/>
        <v>0.64</v>
      </c>
      <c r="G65" s="256">
        <f t="shared" si="5"/>
        <v>0.13200000000000001</v>
      </c>
      <c r="H65" s="256">
        <f>H66</f>
        <v>0</v>
      </c>
      <c r="I65" s="256">
        <f t="shared" si="5"/>
        <v>0</v>
      </c>
      <c r="J65" s="256">
        <f t="shared" si="5"/>
        <v>0</v>
      </c>
      <c r="K65" s="256">
        <f t="shared" si="5"/>
        <v>0</v>
      </c>
      <c r="L65" s="256">
        <f t="shared" si="5"/>
        <v>0</v>
      </c>
      <c r="M65" s="256">
        <f t="shared" si="5"/>
        <v>0</v>
      </c>
      <c r="N65" s="256">
        <f t="shared" si="5"/>
        <v>0</v>
      </c>
      <c r="O65" s="256">
        <f t="shared" si="5"/>
        <v>0.51700000000000002</v>
      </c>
    </row>
    <row r="66" spans="1:15" ht="16.5" customHeight="1" x14ac:dyDescent="0.2">
      <c r="A66" s="254"/>
      <c r="B66" s="248" t="s">
        <v>153</v>
      </c>
      <c r="C66" s="256">
        <f t="shared" si="4"/>
        <v>2.3439999999999999</v>
      </c>
      <c r="D66" s="257">
        <v>0.35599999999999998</v>
      </c>
      <c r="E66" s="257">
        <v>0.69899999999999995</v>
      </c>
      <c r="F66" s="257">
        <v>0.64</v>
      </c>
      <c r="G66" s="257">
        <v>0.13200000000000001</v>
      </c>
      <c r="H66" s="257">
        <v>0</v>
      </c>
      <c r="I66" s="257">
        <v>0</v>
      </c>
      <c r="J66" s="257">
        <v>0</v>
      </c>
      <c r="K66" s="257">
        <v>0</v>
      </c>
      <c r="L66" s="257">
        <v>0</v>
      </c>
      <c r="M66" s="257">
        <v>0</v>
      </c>
      <c r="N66" s="257">
        <v>0</v>
      </c>
      <c r="O66" s="257">
        <v>0.51700000000000002</v>
      </c>
    </row>
    <row r="67" spans="1:15" ht="22.5" customHeight="1" x14ac:dyDescent="0.2">
      <c r="A67" s="254">
        <v>6</v>
      </c>
      <c r="B67" s="248" t="s">
        <v>146</v>
      </c>
      <c r="C67" s="256">
        <f>SUM(D67:O67)</f>
        <v>122.02700000000002</v>
      </c>
      <c r="D67" s="263">
        <v>24.08</v>
      </c>
      <c r="E67" s="263">
        <v>20.081</v>
      </c>
      <c r="F67" s="263">
        <v>19.625</v>
      </c>
      <c r="G67" s="263">
        <v>7.3419999999999996</v>
      </c>
      <c r="H67" s="263">
        <v>1.5329999999999999</v>
      </c>
      <c r="I67" s="263">
        <v>0</v>
      </c>
      <c r="J67" s="263">
        <v>0</v>
      </c>
      <c r="K67" s="263">
        <v>0</v>
      </c>
      <c r="L67" s="263">
        <v>0</v>
      </c>
      <c r="M67" s="263">
        <v>9.6069999999999993</v>
      </c>
      <c r="N67" s="263">
        <v>18.805</v>
      </c>
      <c r="O67" s="263">
        <v>20.954000000000001</v>
      </c>
    </row>
    <row r="68" spans="1:15" ht="15.75" x14ac:dyDescent="0.2">
      <c r="A68" s="254">
        <v>7</v>
      </c>
      <c r="B68" s="248" t="s">
        <v>157</v>
      </c>
      <c r="C68" s="256">
        <f>SUM(D68:O68)</f>
        <v>57.909000000000006</v>
      </c>
      <c r="D68" s="265">
        <f t="shared" ref="D68:O68" si="6">SUM(D69:D69)</f>
        <v>13.205</v>
      </c>
      <c r="E68" s="265">
        <f t="shared" si="6"/>
        <v>10.54</v>
      </c>
      <c r="F68" s="265">
        <f t="shared" si="6"/>
        <v>9.2669999999999995</v>
      </c>
      <c r="G68" s="265">
        <f t="shared" si="6"/>
        <v>2.39</v>
      </c>
      <c r="H68" s="265">
        <f t="shared" si="6"/>
        <v>0</v>
      </c>
      <c r="I68" s="265">
        <f t="shared" si="6"/>
        <v>0</v>
      </c>
      <c r="J68" s="265">
        <f t="shared" si="6"/>
        <v>0</v>
      </c>
      <c r="K68" s="265">
        <f t="shared" si="6"/>
        <v>0</v>
      </c>
      <c r="L68" s="265">
        <f t="shared" si="6"/>
        <v>0</v>
      </c>
      <c r="M68" s="265">
        <f t="shared" si="6"/>
        <v>0.97199999999999998</v>
      </c>
      <c r="N68" s="265">
        <f t="shared" si="6"/>
        <v>9.6150000000000002</v>
      </c>
      <c r="O68" s="265">
        <f t="shared" si="6"/>
        <v>11.92</v>
      </c>
    </row>
    <row r="69" spans="1:15" ht="15.75" x14ac:dyDescent="0.2">
      <c r="A69" s="255"/>
      <c r="B69" s="248" t="s">
        <v>152</v>
      </c>
      <c r="C69" s="256">
        <f>SUM(D69:O69)</f>
        <v>57.909000000000006</v>
      </c>
      <c r="D69" s="249">
        <v>13.205</v>
      </c>
      <c r="E69" s="249">
        <v>10.54</v>
      </c>
      <c r="F69" s="249">
        <v>9.2669999999999995</v>
      </c>
      <c r="G69" s="245">
        <v>2.39</v>
      </c>
      <c r="H69" s="245">
        <v>0</v>
      </c>
      <c r="I69" s="245">
        <v>0</v>
      </c>
      <c r="J69" s="245">
        <v>0</v>
      </c>
      <c r="K69" s="245">
        <v>0</v>
      </c>
      <c r="L69" s="245">
        <v>0</v>
      </c>
      <c r="M69" s="245">
        <v>0.97199999999999998</v>
      </c>
      <c r="N69" s="245">
        <v>9.6150000000000002</v>
      </c>
      <c r="O69" s="245">
        <v>11.92</v>
      </c>
    </row>
    <row r="70" spans="1:15" ht="15.75" x14ac:dyDescent="0.2">
      <c r="A70" s="254">
        <v>8</v>
      </c>
      <c r="B70" s="248" t="s">
        <v>145</v>
      </c>
      <c r="C70" s="256">
        <f>SUM(D70:O70)</f>
        <v>2.0820000000000003</v>
      </c>
      <c r="D70" s="256">
        <v>0.40799999999999997</v>
      </c>
      <c r="E70" s="256">
        <v>0.38800000000000001</v>
      </c>
      <c r="F70" s="256">
        <v>0.308</v>
      </c>
      <c r="G70" s="256">
        <v>0.14599999999999999</v>
      </c>
      <c r="H70" s="256">
        <v>7.3999999999999996E-2</v>
      </c>
      <c r="I70" s="256">
        <v>1.4E-2</v>
      </c>
      <c r="J70" s="256">
        <v>1.4E-2</v>
      </c>
      <c r="K70" s="256">
        <v>1.2E-2</v>
      </c>
      <c r="L70" s="256">
        <v>1.7000000000000001E-2</v>
      </c>
      <c r="M70" s="256">
        <v>9.1999999999999998E-2</v>
      </c>
      <c r="N70" s="256">
        <v>0.27500000000000002</v>
      </c>
      <c r="O70" s="256">
        <v>0.33400000000000002</v>
      </c>
    </row>
    <row r="71" spans="1:15" ht="15.75" x14ac:dyDescent="0.2">
      <c r="A71" s="242"/>
      <c r="B71" s="243" t="s">
        <v>63</v>
      </c>
      <c r="C71" s="256">
        <f>SUM(C72:C79)</f>
        <v>1433.029</v>
      </c>
      <c r="D71" s="256">
        <f t="shared" ref="D71:O71" si="7">SUM(D72:D79)</f>
        <v>282.93699999999995</v>
      </c>
      <c r="E71" s="256">
        <f t="shared" si="7"/>
        <v>259.904</v>
      </c>
      <c r="F71" s="256">
        <f t="shared" si="7"/>
        <v>208.56100000000001</v>
      </c>
      <c r="G71" s="256">
        <f t="shared" si="7"/>
        <v>91.100999999999985</v>
      </c>
      <c r="H71" s="256">
        <f t="shared" si="7"/>
        <v>13.842000000000001</v>
      </c>
      <c r="I71" s="256">
        <f t="shared" si="7"/>
        <v>7.0700000000000012</v>
      </c>
      <c r="J71" s="256">
        <f t="shared" si="7"/>
        <v>6.5579999999999998</v>
      </c>
      <c r="K71" s="256">
        <f t="shared" si="7"/>
        <v>6.4559999999999995</v>
      </c>
      <c r="L71" s="256">
        <f t="shared" si="7"/>
        <v>10.480999999999998</v>
      </c>
      <c r="M71" s="256">
        <f t="shared" si="7"/>
        <v>85.027000000000001</v>
      </c>
      <c r="N71" s="256">
        <f t="shared" si="7"/>
        <v>203.96500000000009</v>
      </c>
      <c r="O71" s="256">
        <f t="shared" si="7"/>
        <v>257.12700000000007</v>
      </c>
    </row>
    <row r="72" spans="1:15" ht="15.75" x14ac:dyDescent="0.2">
      <c r="A72" s="242">
        <v>1</v>
      </c>
      <c r="B72" s="243" t="s">
        <v>25</v>
      </c>
      <c r="C72" s="256">
        <f t="shared" ref="C72:O72" si="8">C15</f>
        <v>16.779</v>
      </c>
      <c r="D72" s="256">
        <f t="shared" si="8"/>
        <v>3.3969999999999998</v>
      </c>
      <c r="E72" s="256">
        <f t="shared" si="8"/>
        <v>4.1100000000000003</v>
      </c>
      <c r="F72" s="256">
        <f t="shared" si="8"/>
        <v>2.625</v>
      </c>
      <c r="G72" s="256">
        <f t="shared" si="8"/>
        <v>0.60899999999999999</v>
      </c>
      <c r="H72" s="256">
        <f t="shared" si="8"/>
        <v>0</v>
      </c>
      <c r="I72" s="256">
        <f t="shared" si="8"/>
        <v>0</v>
      </c>
      <c r="J72" s="256">
        <f t="shared" si="8"/>
        <v>0</v>
      </c>
      <c r="K72" s="256">
        <f t="shared" si="8"/>
        <v>0</v>
      </c>
      <c r="L72" s="256">
        <f t="shared" si="8"/>
        <v>0</v>
      </c>
      <c r="M72" s="256">
        <f t="shared" si="8"/>
        <v>0.66</v>
      </c>
      <c r="N72" s="256">
        <f t="shared" si="8"/>
        <v>2.3780000000000001</v>
      </c>
      <c r="O72" s="256">
        <f t="shared" si="8"/>
        <v>3</v>
      </c>
    </row>
    <row r="73" spans="1:15" ht="15.75" x14ac:dyDescent="0.2">
      <c r="A73" s="242">
        <v>2</v>
      </c>
      <c r="B73" s="243" t="s">
        <v>26</v>
      </c>
      <c r="C73" s="256">
        <f t="shared" ref="C73:O73" si="9">C17</f>
        <v>1209.8209999999997</v>
      </c>
      <c r="D73" s="256">
        <f t="shared" si="9"/>
        <v>235.98399999999995</v>
      </c>
      <c r="E73" s="256">
        <f t="shared" si="9"/>
        <v>220.601</v>
      </c>
      <c r="F73" s="256">
        <f t="shared" si="9"/>
        <v>172.66300000000004</v>
      </c>
      <c r="G73" s="256">
        <f t="shared" si="9"/>
        <v>79.797999999999988</v>
      </c>
      <c r="H73" s="256">
        <f t="shared" si="9"/>
        <v>12.235000000000001</v>
      </c>
      <c r="I73" s="256">
        <f t="shared" si="9"/>
        <v>7.0560000000000009</v>
      </c>
      <c r="J73" s="256">
        <f t="shared" si="9"/>
        <v>6.5439999999999996</v>
      </c>
      <c r="K73" s="256">
        <f t="shared" si="9"/>
        <v>6.444</v>
      </c>
      <c r="L73" s="256">
        <f t="shared" si="9"/>
        <v>10.463999999999999</v>
      </c>
      <c r="M73" s="256">
        <f t="shared" si="9"/>
        <v>72.816000000000017</v>
      </c>
      <c r="N73" s="256">
        <f t="shared" si="9"/>
        <v>169.18500000000006</v>
      </c>
      <c r="O73" s="256">
        <f t="shared" si="9"/>
        <v>216.03100000000006</v>
      </c>
    </row>
    <row r="74" spans="1:15" ht="15.75" x14ac:dyDescent="0.2">
      <c r="A74" s="242">
        <v>3</v>
      </c>
      <c r="B74" s="243" t="s">
        <v>144</v>
      </c>
      <c r="C74" s="256">
        <f t="shared" ref="C74:O74" si="10">C63</f>
        <v>19.615000000000002</v>
      </c>
      <c r="D74" s="256">
        <f t="shared" si="10"/>
        <v>5.4409999999999998</v>
      </c>
      <c r="E74" s="256">
        <f t="shared" si="10"/>
        <v>3.4849999999999999</v>
      </c>
      <c r="F74" s="256">
        <f t="shared" si="10"/>
        <v>3.024</v>
      </c>
      <c r="G74" s="256">
        <f t="shared" si="10"/>
        <v>0.59299999999999997</v>
      </c>
      <c r="H74" s="256">
        <f t="shared" si="10"/>
        <v>0</v>
      </c>
      <c r="I74" s="256">
        <f t="shared" si="10"/>
        <v>0</v>
      </c>
      <c r="J74" s="256">
        <f t="shared" si="10"/>
        <v>0</v>
      </c>
      <c r="K74" s="256">
        <f t="shared" si="10"/>
        <v>0</v>
      </c>
      <c r="L74" s="256">
        <f t="shared" si="10"/>
        <v>0</v>
      </c>
      <c r="M74" s="256">
        <f t="shared" si="10"/>
        <v>0.88</v>
      </c>
      <c r="N74" s="256">
        <f t="shared" si="10"/>
        <v>2.9910000000000001</v>
      </c>
      <c r="O74" s="256">
        <f t="shared" si="10"/>
        <v>3.2010000000000001</v>
      </c>
    </row>
    <row r="75" spans="1:15" ht="15.75" x14ac:dyDescent="0.2">
      <c r="A75" s="242">
        <v>4</v>
      </c>
      <c r="B75" s="248" t="s">
        <v>132</v>
      </c>
      <c r="C75" s="256">
        <f t="shared" ref="C75:O75" si="11">C64</f>
        <v>2.452</v>
      </c>
      <c r="D75" s="256">
        <f t="shared" si="11"/>
        <v>6.6000000000000003E-2</v>
      </c>
      <c r="E75" s="256">
        <f t="shared" si="11"/>
        <v>0</v>
      </c>
      <c r="F75" s="256">
        <f t="shared" si="11"/>
        <v>0.40899999999999997</v>
      </c>
      <c r="G75" s="256">
        <f t="shared" si="11"/>
        <v>9.0999999999999998E-2</v>
      </c>
      <c r="H75" s="256">
        <f t="shared" si="11"/>
        <v>0</v>
      </c>
      <c r="I75" s="256">
        <f t="shared" si="11"/>
        <v>0</v>
      </c>
      <c r="J75" s="256">
        <f t="shared" si="11"/>
        <v>0</v>
      </c>
      <c r="K75" s="256">
        <f t="shared" si="11"/>
        <v>0</v>
      </c>
      <c r="L75" s="256">
        <f t="shared" si="11"/>
        <v>0</v>
      </c>
      <c r="M75" s="256">
        <f t="shared" si="11"/>
        <v>0</v>
      </c>
      <c r="N75" s="256">
        <f t="shared" si="11"/>
        <v>0.71599999999999997</v>
      </c>
      <c r="O75" s="256">
        <f t="shared" si="11"/>
        <v>1.17</v>
      </c>
    </row>
    <row r="76" spans="1:15" ht="15.75" x14ac:dyDescent="0.2">
      <c r="A76" s="242">
        <v>5</v>
      </c>
      <c r="B76" s="248" t="s">
        <v>18</v>
      </c>
      <c r="C76" s="256">
        <f t="shared" ref="C76:O76" si="12">C65</f>
        <v>2.3439999999999999</v>
      </c>
      <c r="D76" s="256">
        <f t="shared" si="12"/>
        <v>0.35599999999999998</v>
      </c>
      <c r="E76" s="256">
        <f t="shared" si="12"/>
        <v>0.69899999999999995</v>
      </c>
      <c r="F76" s="256">
        <f t="shared" si="12"/>
        <v>0.64</v>
      </c>
      <c r="G76" s="256">
        <f t="shared" si="12"/>
        <v>0.13200000000000001</v>
      </c>
      <c r="H76" s="256">
        <f t="shared" si="12"/>
        <v>0</v>
      </c>
      <c r="I76" s="256">
        <f t="shared" si="12"/>
        <v>0</v>
      </c>
      <c r="J76" s="256">
        <f t="shared" si="12"/>
        <v>0</v>
      </c>
      <c r="K76" s="256">
        <f t="shared" si="12"/>
        <v>0</v>
      </c>
      <c r="L76" s="256">
        <f t="shared" si="12"/>
        <v>0</v>
      </c>
      <c r="M76" s="256">
        <f t="shared" si="12"/>
        <v>0</v>
      </c>
      <c r="N76" s="256">
        <f t="shared" si="12"/>
        <v>0</v>
      </c>
      <c r="O76" s="256">
        <f t="shared" si="12"/>
        <v>0.51700000000000002</v>
      </c>
    </row>
    <row r="77" spans="1:15" ht="18.75" customHeight="1" x14ac:dyDescent="0.2">
      <c r="A77" s="242">
        <v>6</v>
      </c>
      <c r="B77" s="248" t="s">
        <v>146</v>
      </c>
      <c r="C77" s="256">
        <f t="shared" ref="C77:O77" si="13">C67</f>
        <v>122.02700000000002</v>
      </c>
      <c r="D77" s="256">
        <f t="shared" si="13"/>
        <v>24.08</v>
      </c>
      <c r="E77" s="256">
        <f t="shared" si="13"/>
        <v>20.081</v>
      </c>
      <c r="F77" s="256">
        <f t="shared" si="13"/>
        <v>19.625</v>
      </c>
      <c r="G77" s="256">
        <f t="shared" si="13"/>
        <v>7.3419999999999996</v>
      </c>
      <c r="H77" s="256">
        <f t="shared" si="13"/>
        <v>1.5329999999999999</v>
      </c>
      <c r="I77" s="256">
        <f t="shared" si="13"/>
        <v>0</v>
      </c>
      <c r="J77" s="256">
        <f t="shared" si="13"/>
        <v>0</v>
      </c>
      <c r="K77" s="256">
        <f t="shared" si="13"/>
        <v>0</v>
      </c>
      <c r="L77" s="256">
        <f t="shared" si="13"/>
        <v>0</v>
      </c>
      <c r="M77" s="256">
        <f t="shared" si="13"/>
        <v>9.6069999999999993</v>
      </c>
      <c r="N77" s="256">
        <f t="shared" si="13"/>
        <v>18.805</v>
      </c>
      <c r="O77" s="256">
        <f t="shared" si="13"/>
        <v>20.954000000000001</v>
      </c>
    </row>
    <row r="78" spans="1:15" ht="15.75" x14ac:dyDescent="0.2">
      <c r="A78" s="254">
        <v>7</v>
      </c>
      <c r="B78" s="248" t="s">
        <v>148</v>
      </c>
      <c r="C78" s="256">
        <f t="shared" ref="C78:O78" si="14">C68</f>
        <v>57.909000000000006</v>
      </c>
      <c r="D78" s="256">
        <f t="shared" si="14"/>
        <v>13.205</v>
      </c>
      <c r="E78" s="256">
        <f t="shared" si="14"/>
        <v>10.54</v>
      </c>
      <c r="F78" s="256">
        <f t="shared" si="14"/>
        <v>9.2669999999999995</v>
      </c>
      <c r="G78" s="256">
        <f t="shared" si="14"/>
        <v>2.39</v>
      </c>
      <c r="H78" s="256">
        <f t="shared" si="14"/>
        <v>0</v>
      </c>
      <c r="I78" s="256">
        <f t="shared" si="14"/>
        <v>0</v>
      </c>
      <c r="J78" s="256">
        <f t="shared" si="14"/>
        <v>0</v>
      </c>
      <c r="K78" s="256">
        <f t="shared" si="14"/>
        <v>0</v>
      </c>
      <c r="L78" s="256">
        <f t="shared" si="14"/>
        <v>0</v>
      </c>
      <c r="M78" s="256">
        <f t="shared" si="14"/>
        <v>0.97199999999999998</v>
      </c>
      <c r="N78" s="256">
        <f t="shared" si="14"/>
        <v>9.6150000000000002</v>
      </c>
      <c r="O78" s="256">
        <f t="shared" si="14"/>
        <v>11.92</v>
      </c>
    </row>
    <row r="79" spans="1:15" ht="15.75" x14ac:dyDescent="0.2">
      <c r="A79" s="242">
        <v>8</v>
      </c>
      <c r="B79" s="248" t="s">
        <v>145</v>
      </c>
      <c r="C79" s="256">
        <f>C70</f>
        <v>2.0820000000000003</v>
      </c>
      <c r="D79" s="256">
        <f t="shared" ref="D79:O79" si="15">D70</f>
        <v>0.40799999999999997</v>
      </c>
      <c r="E79" s="256">
        <f t="shared" si="15"/>
        <v>0.38800000000000001</v>
      </c>
      <c r="F79" s="256">
        <f t="shared" si="15"/>
        <v>0.308</v>
      </c>
      <c r="G79" s="256">
        <f t="shared" si="15"/>
        <v>0.14599999999999999</v>
      </c>
      <c r="H79" s="256">
        <f t="shared" si="15"/>
        <v>7.3999999999999996E-2</v>
      </c>
      <c r="I79" s="256">
        <f t="shared" si="15"/>
        <v>1.4E-2</v>
      </c>
      <c r="J79" s="256">
        <f t="shared" si="15"/>
        <v>1.4E-2</v>
      </c>
      <c r="K79" s="256">
        <f t="shared" si="15"/>
        <v>1.2E-2</v>
      </c>
      <c r="L79" s="256">
        <f t="shared" si="15"/>
        <v>1.7000000000000001E-2</v>
      </c>
      <c r="M79" s="256">
        <f t="shared" si="15"/>
        <v>9.1999999999999998E-2</v>
      </c>
      <c r="N79" s="256">
        <f t="shared" si="15"/>
        <v>0.27500000000000002</v>
      </c>
      <c r="O79" s="256">
        <f t="shared" si="15"/>
        <v>0.33400000000000002</v>
      </c>
    </row>
    <row r="80" spans="1:15" ht="15.75" x14ac:dyDescent="0.2">
      <c r="A80" s="235"/>
      <c r="B80" s="236"/>
      <c r="C80" s="237"/>
      <c r="D80" s="237"/>
      <c r="E80" s="237"/>
      <c r="F80" s="237"/>
      <c r="G80" s="237"/>
      <c r="H80" s="237"/>
      <c r="I80" s="237"/>
      <c r="J80" s="237"/>
      <c r="K80" s="237"/>
      <c r="L80" s="237"/>
      <c r="M80" s="237"/>
      <c r="N80" s="237"/>
      <c r="O80" s="237"/>
    </row>
    <row r="81" spans="1:15" s="39" customFormat="1" ht="18" customHeight="1" x14ac:dyDescent="0.3">
      <c r="A81" s="190" t="s">
        <v>49</v>
      </c>
      <c r="B81" s="190"/>
      <c r="C81" s="190"/>
      <c r="D81" s="95"/>
      <c r="E81" s="58"/>
      <c r="F81" s="58"/>
      <c r="G81" s="58"/>
      <c r="H81" s="58"/>
      <c r="I81" s="58"/>
      <c r="J81" s="58"/>
      <c r="K81" s="58"/>
      <c r="L81" s="58"/>
      <c r="M81" s="58"/>
      <c r="N81" s="193"/>
      <c r="O81" s="193"/>
    </row>
    <row r="82" spans="1:15" s="120" customFormat="1" ht="18" customHeight="1" x14ac:dyDescent="0.35">
      <c r="A82" s="190" t="s">
        <v>44</v>
      </c>
      <c r="B82" s="190"/>
      <c r="C82" s="190"/>
      <c r="D82" s="190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</row>
    <row r="83" spans="1:15" ht="18.75" customHeight="1" x14ac:dyDescent="0.35">
      <c r="A83" s="191" t="s">
        <v>265</v>
      </c>
      <c r="B83" s="191"/>
      <c r="C83" s="95"/>
      <c r="D83" s="95"/>
      <c r="E83" s="77"/>
      <c r="F83" s="77"/>
      <c r="G83" s="77"/>
      <c r="H83" s="77"/>
      <c r="I83" s="77"/>
      <c r="J83" s="77"/>
      <c r="K83" s="121"/>
      <c r="L83" s="121"/>
      <c r="M83" s="121"/>
      <c r="N83" s="123"/>
      <c r="O83" s="192"/>
    </row>
    <row r="84" spans="1:15" ht="19.5" customHeight="1" x14ac:dyDescent="0.35">
      <c r="A84" s="191" t="s">
        <v>268</v>
      </c>
      <c r="B84" s="191"/>
      <c r="C84" s="95"/>
      <c r="D84" s="95"/>
      <c r="E84" s="77"/>
      <c r="F84" s="77"/>
      <c r="G84" s="77"/>
      <c r="H84" s="77"/>
      <c r="I84" s="77"/>
      <c r="J84" s="77"/>
      <c r="K84" s="121"/>
      <c r="L84" s="121"/>
      <c r="M84" s="121"/>
      <c r="N84" s="123"/>
      <c r="O84" s="225" t="s">
        <v>50</v>
      </c>
    </row>
    <row r="85" spans="1:15" x14ac:dyDescent="0.2">
      <c r="A85" s="56"/>
      <c r="B85" s="56"/>
      <c r="C85" s="56"/>
      <c r="D85" s="56"/>
      <c r="E85" s="56"/>
      <c r="F85" s="56"/>
      <c r="G85" s="56"/>
      <c r="H85" s="56"/>
      <c r="I85" s="56"/>
      <c r="J85" s="56"/>
      <c r="K85" s="56"/>
      <c r="L85" s="56"/>
      <c r="M85" s="56"/>
      <c r="N85" s="56"/>
      <c r="O85" s="56"/>
    </row>
    <row r="87" spans="1:15" x14ac:dyDescent="0.2">
      <c r="E87" s="122"/>
    </row>
  </sheetData>
  <mergeCells count="9">
    <mergeCell ref="L5:P5"/>
    <mergeCell ref="A13:A14"/>
    <mergeCell ref="K8:O8"/>
    <mergeCell ref="D13:O13"/>
    <mergeCell ref="A11:O11"/>
    <mergeCell ref="F10:G10"/>
    <mergeCell ref="C13:C14"/>
    <mergeCell ref="B13:B14"/>
    <mergeCell ref="K6:P6"/>
  </mergeCells>
  <pageMargins left="0.78740157480314965" right="0.78740157480314965" top="1.1186197916666667" bottom="0.39370078740157483" header="0" footer="0"/>
  <pageSetup paperSize="9" scale="70" fitToHeight="4" orientation="landscape" r:id="rId1"/>
  <headerFooter differentFirst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UZ154"/>
  <sheetViews>
    <sheetView view="pageBreakPreview" topLeftCell="A118" zoomScaleNormal="100" zoomScaleSheetLayoutView="100" workbookViewId="0">
      <selection activeCell="A141" sqref="A141:O141"/>
    </sheetView>
  </sheetViews>
  <sheetFormatPr defaultRowHeight="12.75" x14ac:dyDescent="0.2"/>
  <cols>
    <col min="1" max="1" width="7" style="3" bestFit="1" customWidth="1"/>
    <col min="2" max="2" width="50.5703125" style="3" customWidth="1"/>
    <col min="3" max="3" width="10.85546875" style="3" customWidth="1"/>
    <col min="4" max="4" width="9.28515625" style="38" customWidth="1"/>
    <col min="5" max="5" width="9.5703125" style="38" customWidth="1"/>
    <col min="6" max="6" width="9.42578125" style="38" customWidth="1"/>
    <col min="7" max="7" width="9.5703125" style="38" customWidth="1"/>
    <col min="8" max="8" width="9.140625" style="38" customWidth="1"/>
    <col min="9" max="9" width="9.42578125" style="38" customWidth="1"/>
    <col min="10" max="10" width="8.28515625" style="38" customWidth="1"/>
    <col min="11" max="11" width="9" style="38" customWidth="1"/>
    <col min="12" max="12" width="11.140625" style="38" customWidth="1"/>
    <col min="13" max="13" width="10" style="38" customWidth="1"/>
    <col min="14" max="14" width="9.5703125" style="3" customWidth="1"/>
    <col min="15" max="15" width="9.7109375" style="3" customWidth="1"/>
    <col min="16" max="16" width="4" style="3" hidden="1" customWidth="1"/>
    <col min="17" max="256" width="9.140625" style="3"/>
    <col min="257" max="257" width="4.5703125" style="3" customWidth="1"/>
    <col min="258" max="258" width="43.7109375" style="3" customWidth="1"/>
    <col min="259" max="259" width="9.7109375" style="3" customWidth="1"/>
    <col min="260" max="260" width="9.140625" style="3" customWidth="1"/>
    <col min="261" max="261" width="8.7109375" style="3" customWidth="1"/>
    <col min="262" max="262" width="7.42578125" style="3" customWidth="1"/>
    <col min="263" max="263" width="7.5703125" style="3" customWidth="1"/>
    <col min="264" max="264" width="8.42578125" style="3" customWidth="1"/>
    <col min="265" max="265" width="8.28515625" style="3" customWidth="1"/>
    <col min="266" max="266" width="8.85546875" style="3" customWidth="1"/>
    <col min="267" max="267" width="9" style="3" customWidth="1"/>
    <col min="268" max="268" width="9.5703125" style="3" customWidth="1"/>
    <col min="269" max="269" width="10.28515625" style="3" customWidth="1"/>
    <col min="270" max="270" width="10.85546875" style="3" customWidth="1"/>
    <col min="271" max="271" width="11" style="3" customWidth="1"/>
    <col min="272" max="272" width="4" style="3" customWidth="1"/>
    <col min="273" max="512" width="9.140625" style="3"/>
    <col min="513" max="513" width="4.5703125" style="3" customWidth="1"/>
    <col min="514" max="514" width="43.7109375" style="3" customWidth="1"/>
    <col min="515" max="515" width="9.7109375" style="3" customWidth="1"/>
    <col min="516" max="516" width="9.140625" style="3" customWidth="1"/>
    <col min="517" max="517" width="8.7109375" style="3" customWidth="1"/>
    <col min="518" max="518" width="7.42578125" style="3" customWidth="1"/>
    <col min="519" max="519" width="7.5703125" style="3" customWidth="1"/>
    <col min="520" max="520" width="8.42578125" style="3" customWidth="1"/>
    <col min="521" max="521" width="8.28515625" style="3" customWidth="1"/>
    <col min="522" max="522" width="8.85546875" style="3" customWidth="1"/>
    <col min="523" max="523" width="9" style="3" customWidth="1"/>
    <col min="524" max="524" width="9.5703125" style="3" customWidth="1"/>
    <col min="525" max="525" width="10.28515625" style="3" customWidth="1"/>
    <col min="526" max="526" width="10.85546875" style="3" customWidth="1"/>
    <col min="527" max="527" width="11" style="3" customWidth="1"/>
    <col min="528" max="528" width="4" style="3" customWidth="1"/>
    <col min="529" max="768" width="9.140625" style="3"/>
    <col min="769" max="769" width="4.5703125" style="3" customWidth="1"/>
    <col min="770" max="770" width="43.7109375" style="3" customWidth="1"/>
    <col min="771" max="771" width="9.7109375" style="3" customWidth="1"/>
    <col min="772" max="772" width="9.140625" style="3" customWidth="1"/>
    <col min="773" max="773" width="8.7109375" style="3" customWidth="1"/>
    <col min="774" max="774" width="7.42578125" style="3" customWidth="1"/>
    <col min="775" max="775" width="7.5703125" style="3" customWidth="1"/>
    <col min="776" max="776" width="8.42578125" style="3" customWidth="1"/>
    <col min="777" max="777" width="8.28515625" style="3" customWidth="1"/>
    <col min="778" max="778" width="8.85546875" style="3" customWidth="1"/>
    <col min="779" max="779" width="9" style="3" customWidth="1"/>
    <col min="780" max="780" width="9.5703125" style="3" customWidth="1"/>
    <col min="781" max="781" width="10.28515625" style="3" customWidth="1"/>
    <col min="782" max="782" width="10.85546875" style="3" customWidth="1"/>
    <col min="783" max="783" width="11" style="3" customWidth="1"/>
    <col min="784" max="784" width="4" style="3" customWidth="1"/>
    <col min="785" max="1024" width="9.140625" style="3"/>
    <col min="1025" max="1025" width="4.5703125" style="3" customWidth="1"/>
    <col min="1026" max="1026" width="43.7109375" style="3" customWidth="1"/>
    <col min="1027" max="1027" width="9.7109375" style="3" customWidth="1"/>
    <col min="1028" max="1028" width="9.140625" style="3" customWidth="1"/>
    <col min="1029" max="1029" width="8.7109375" style="3" customWidth="1"/>
    <col min="1030" max="1030" width="7.42578125" style="3" customWidth="1"/>
    <col min="1031" max="1031" width="7.5703125" style="3" customWidth="1"/>
    <col min="1032" max="1032" width="8.42578125" style="3" customWidth="1"/>
    <col min="1033" max="1033" width="8.28515625" style="3" customWidth="1"/>
    <col min="1034" max="1034" width="8.85546875" style="3" customWidth="1"/>
    <col min="1035" max="1035" width="9" style="3" customWidth="1"/>
    <col min="1036" max="1036" width="9.5703125" style="3" customWidth="1"/>
    <col min="1037" max="1037" width="10.28515625" style="3" customWidth="1"/>
    <col min="1038" max="1038" width="10.85546875" style="3" customWidth="1"/>
    <col min="1039" max="1039" width="11" style="3" customWidth="1"/>
    <col min="1040" max="1040" width="4" style="3" customWidth="1"/>
    <col min="1041" max="1280" width="9.140625" style="3"/>
    <col min="1281" max="1281" width="4.5703125" style="3" customWidth="1"/>
    <col min="1282" max="1282" width="43.7109375" style="3" customWidth="1"/>
    <col min="1283" max="1283" width="9.7109375" style="3" customWidth="1"/>
    <col min="1284" max="1284" width="9.140625" style="3" customWidth="1"/>
    <col min="1285" max="1285" width="8.7109375" style="3" customWidth="1"/>
    <col min="1286" max="1286" width="7.42578125" style="3" customWidth="1"/>
    <col min="1287" max="1287" width="7.5703125" style="3" customWidth="1"/>
    <col min="1288" max="1288" width="8.42578125" style="3" customWidth="1"/>
    <col min="1289" max="1289" width="8.28515625" style="3" customWidth="1"/>
    <col min="1290" max="1290" width="8.85546875" style="3" customWidth="1"/>
    <col min="1291" max="1291" width="9" style="3" customWidth="1"/>
    <col min="1292" max="1292" width="9.5703125" style="3" customWidth="1"/>
    <col min="1293" max="1293" width="10.28515625" style="3" customWidth="1"/>
    <col min="1294" max="1294" width="10.85546875" style="3" customWidth="1"/>
    <col min="1295" max="1295" width="11" style="3" customWidth="1"/>
    <col min="1296" max="1296" width="4" style="3" customWidth="1"/>
    <col min="1297" max="1536" width="9.140625" style="3"/>
    <col min="1537" max="1537" width="4.5703125" style="3" customWidth="1"/>
    <col min="1538" max="1538" width="43.7109375" style="3" customWidth="1"/>
    <col min="1539" max="1539" width="9.7109375" style="3" customWidth="1"/>
    <col min="1540" max="1540" width="9.140625" style="3" customWidth="1"/>
    <col min="1541" max="1541" width="8.7109375" style="3" customWidth="1"/>
    <col min="1542" max="1542" width="7.42578125" style="3" customWidth="1"/>
    <col min="1543" max="1543" width="7.5703125" style="3" customWidth="1"/>
    <col min="1544" max="1544" width="8.42578125" style="3" customWidth="1"/>
    <col min="1545" max="1545" width="8.28515625" style="3" customWidth="1"/>
    <col min="1546" max="1546" width="8.85546875" style="3" customWidth="1"/>
    <col min="1547" max="1547" width="9" style="3" customWidth="1"/>
    <col min="1548" max="1548" width="9.5703125" style="3" customWidth="1"/>
    <col min="1549" max="1549" width="10.28515625" style="3" customWidth="1"/>
    <col min="1550" max="1550" width="10.85546875" style="3" customWidth="1"/>
    <col min="1551" max="1551" width="11" style="3" customWidth="1"/>
    <col min="1552" max="1552" width="4" style="3" customWidth="1"/>
    <col min="1553" max="1792" width="9.140625" style="3"/>
    <col min="1793" max="1793" width="4.5703125" style="3" customWidth="1"/>
    <col min="1794" max="1794" width="43.7109375" style="3" customWidth="1"/>
    <col min="1795" max="1795" width="9.7109375" style="3" customWidth="1"/>
    <col min="1796" max="1796" width="9.140625" style="3" customWidth="1"/>
    <col min="1797" max="1797" width="8.7109375" style="3" customWidth="1"/>
    <col min="1798" max="1798" width="7.42578125" style="3" customWidth="1"/>
    <col min="1799" max="1799" width="7.5703125" style="3" customWidth="1"/>
    <col min="1800" max="1800" width="8.42578125" style="3" customWidth="1"/>
    <col min="1801" max="1801" width="8.28515625" style="3" customWidth="1"/>
    <col min="1802" max="1802" width="8.85546875" style="3" customWidth="1"/>
    <col min="1803" max="1803" width="9" style="3" customWidth="1"/>
    <col min="1804" max="1804" width="9.5703125" style="3" customWidth="1"/>
    <col min="1805" max="1805" width="10.28515625" style="3" customWidth="1"/>
    <col min="1806" max="1806" width="10.85546875" style="3" customWidth="1"/>
    <col min="1807" max="1807" width="11" style="3" customWidth="1"/>
    <col min="1808" max="1808" width="4" style="3" customWidth="1"/>
    <col min="1809" max="2048" width="9.140625" style="3"/>
    <col min="2049" max="2049" width="4.5703125" style="3" customWidth="1"/>
    <col min="2050" max="2050" width="43.7109375" style="3" customWidth="1"/>
    <col min="2051" max="2051" width="9.7109375" style="3" customWidth="1"/>
    <col min="2052" max="2052" width="9.140625" style="3" customWidth="1"/>
    <col min="2053" max="2053" width="8.7109375" style="3" customWidth="1"/>
    <col min="2054" max="2054" width="7.42578125" style="3" customWidth="1"/>
    <col min="2055" max="2055" width="7.5703125" style="3" customWidth="1"/>
    <col min="2056" max="2056" width="8.42578125" style="3" customWidth="1"/>
    <col min="2057" max="2057" width="8.28515625" style="3" customWidth="1"/>
    <col min="2058" max="2058" width="8.85546875" style="3" customWidth="1"/>
    <col min="2059" max="2059" width="9" style="3" customWidth="1"/>
    <col min="2060" max="2060" width="9.5703125" style="3" customWidth="1"/>
    <col min="2061" max="2061" width="10.28515625" style="3" customWidth="1"/>
    <col min="2062" max="2062" width="10.85546875" style="3" customWidth="1"/>
    <col min="2063" max="2063" width="11" style="3" customWidth="1"/>
    <col min="2064" max="2064" width="4" style="3" customWidth="1"/>
    <col min="2065" max="2304" width="9.140625" style="3"/>
    <col min="2305" max="2305" width="4.5703125" style="3" customWidth="1"/>
    <col min="2306" max="2306" width="43.7109375" style="3" customWidth="1"/>
    <col min="2307" max="2307" width="9.7109375" style="3" customWidth="1"/>
    <col min="2308" max="2308" width="9.140625" style="3" customWidth="1"/>
    <col min="2309" max="2309" width="8.7109375" style="3" customWidth="1"/>
    <col min="2310" max="2310" width="7.42578125" style="3" customWidth="1"/>
    <col min="2311" max="2311" width="7.5703125" style="3" customWidth="1"/>
    <col min="2312" max="2312" width="8.42578125" style="3" customWidth="1"/>
    <col min="2313" max="2313" width="8.28515625" style="3" customWidth="1"/>
    <col min="2314" max="2314" width="8.85546875" style="3" customWidth="1"/>
    <col min="2315" max="2315" width="9" style="3" customWidth="1"/>
    <col min="2316" max="2316" width="9.5703125" style="3" customWidth="1"/>
    <col min="2317" max="2317" width="10.28515625" style="3" customWidth="1"/>
    <col min="2318" max="2318" width="10.85546875" style="3" customWidth="1"/>
    <col min="2319" max="2319" width="11" style="3" customWidth="1"/>
    <col min="2320" max="2320" width="4" style="3" customWidth="1"/>
    <col min="2321" max="2560" width="9.140625" style="3"/>
    <col min="2561" max="2561" width="4.5703125" style="3" customWidth="1"/>
    <col min="2562" max="2562" width="43.7109375" style="3" customWidth="1"/>
    <col min="2563" max="2563" width="9.7109375" style="3" customWidth="1"/>
    <col min="2564" max="2564" width="9.140625" style="3" customWidth="1"/>
    <col min="2565" max="2565" width="8.7109375" style="3" customWidth="1"/>
    <col min="2566" max="2566" width="7.42578125" style="3" customWidth="1"/>
    <col min="2567" max="2567" width="7.5703125" style="3" customWidth="1"/>
    <col min="2568" max="2568" width="8.42578125" style="3" customWidth="1"/>
    <col min="2569" max="2569" width="8.28515625" style="3" customWidth="1"/>
    <col min="2570" max="2570" width="8.85546875" style="3" customWidth="1"/>
    <col min="2571" max="2571" width="9" style="3" customWidth="1"/>
    <col min="2572" max="2572" width="9.5703125" style="3" customWidth="1"/>
    <col min="2573" max="2573" width="10.28515625" style="3" customWidth="1"/>
    <col min="2574" max="2574" width="10.85546875" style="3" customWidth="1"/>
    <col min="2575" max="2575" width="11" style="3" customWidth="1"/>
    <col min="2576" max="2576" width="4" style="3" customWidth="1"/>
    <col min="2577" max="2816" width="9.140625" style="3"/>
    <col min="2817" max="2817" width="4.5703125" style="3" customWidth="1"/>
    <col min="2818" max="2818" width="43.7109375" style="3" customWidth="1"/>
    <col min="2819" max="2819" width="9.7109375" style="3" customWidth="1"/>
    <col min="2820" max="2820" width="9.140625" style="3" customWidth="1"/>
    <col min="2821" max="2821" width="8.7109375" style="3" customWidth="1"/>
    <col min="2822" max="2822" width="7.42578125" style="3" customWidth="1"/>
    <col min="2823" max="2823" width="7.5703125" style="3" customWidth="1"/>
    <col min="2824" max="2824" width="8.42578125" style="3" customWidth="1"/>
    <col min="2825" max="2825" width="8.28515625" style="3" customWidth="1"/>
    <col min="2826" max="2826" width="8.85546875" style="3" customWidth="1"/>
    <col min="2827" max="2827" width="9" style="3" customWidth="1"/>
    <col min="2828" max="2828" width="9.5703125" style="3" customWidth="1"/>
    <col min="2829" max="2829" width="10.28515625" style="3" customWidth="1"/>
    <col min="2830" max="2830" width="10.85546875" style="3" customWidth="1"/>
    <col min="2831" max="2831" width="11" style="3" customWidth="1"/>
    <col min="2832" max="2832" width="4" style="3" customWidth="1"/>
    <col min="2833" max="3072" width="9.140625" style="3"/>
    <col min="3073" max="3073" width="4.5703125" style="3" customWidth="1"/>
    <col min="3074" max="3074" width="43.7109375" style="3" customWidth="1"/>
    <col min="3075" max="3075" width="9.7109375" style="3" customWidth="1"/>
    <col min="3076" max="3076" width="9.140625" style="3" customWidth="1"/>
    <col min="3077" max="3077" width="8.7109375" style="3" customWidth="1"/>
    <col min="3078" max="3078" width="7.42578125" style="3" customWidth="1"/>
    <col min="3079" max="3079" width="7.5703125" style="3" customWidth="1"/>
    <col min="3080" max="3080" width="8.42578125" style="3" customWidth="1"/>
    <col min="3081" max="3081" width="8.28515625" style="3" customWidth="1"/>
    <col min="3082" max="3082" width="8.85546875" style="3" customWidth="1"/>
    <col min="3083" max="3083" width="9" style="3" customWidth="1"/>
    <col min="3084" max="3084" width="9.5703125" style="3" customWidth="1"/>
    <col min="3085" max="3085" width="10.28515625" style="3" customWidth="1"/>
    <col min="3086" max="3086" width="10.85546875" style="3" customWidth="1"/>
    <col min="3087" max="3087" width="11" style="3" customWidth="1"/>
    <col min="3088" max="3088" width="4" style="3" customWidth="1"/>
    <col min="3089" max="3328" width="9.140625" style="3"/>
    <col min="3329" max="3329" width="4.5703125" style="3" customWidth="1"/>
    <col min="3330" max="3330" width="43.7109375" style="3" customWidth="1"/>
    <col min="3331" max="3331" width="9.7109375" style="3" customWidth="1"/>
    <col min="3332" max="3332" width="9.140625" style="3" customWidth="1"/>
    <col min="3333" max="3333" width="8.7109375" style="3" customWidth="1"/>
    <col min="3334" max="3334" width="7.42578125" style="3" customWidth="1"/>
    <col min="3335" max="3335" width="7.5703125" style="3" customWidth="1"/>
    <col min="3336" max="3336" width="8.42578125" style="3" customWidth="1"/>
    <col min="3337" max="3337" width="8.28515625" style="3" customWidth="1"/>
    <col min="3338" max="3338" width="8.85546875" style="3" customWidth="1"/>
    <col min="3339" max="3339" width="9" style="3" customWidth="1"/>
    <col min="3340" max="3340" width="9.5703125" style="3" customWidth="1"/>
    <col min="3341" max="3341" width="10.28515625" style="3" customWidth="1"/>
    <col min="3342" max="3342" width="10.85546875" style="3" customWidth="1"/>
    <col min="3343" max="3343" width="11" style="3" customWidth="1"/>
    <col min="3344" max="3344" width="4" style="3" customWidth="1"/>
    <col min="3345" max="3584" width="9.140625" style="3"/>
    <col min="3585" max="3585" width="4.5703125" style="3" customWidth="1"/>
    <col min="3586" max="3586" width="43.7109375" style="3" customWidth="1"/>
    <col min="3587" max="3587" width="9.7109375" style="3" customWidth="1"/>
    <col min="3588" max="3588" width="9.140625" style="3" customWidth="1"/>
    <col min="3589" max="3589" width="8.7109375" style="3" customWidth="1"/>
    <col min="3590" max="3590" width="7.42578125" style="3" customWidth="1"/>
    <col min="3591" max="3591" width="7.5703125" style="3" customWidth="1"/>
    <col min="3592" max="3592" width="8.42578125" style="3" customWidth="1"/>
    <col min="3593" max="3593" width="8.28515625" style="3" customWidth="1"/>
    <col min="3594" max="3594" width="8.85546875" style="3" customWidth="1"/>
    <col min="3595" max="3595" width="9" style="3" customWidth="1"/>
    <col min="3596" max="3596" width="9.5703125" style="3" customWidth="1"/>
    <col min="3597" max="3597" width="10.28515625" style="3" customWidth="1"/>
    <col min="3598" max="3598" width="10.85546875" style="3" customWidth="1"/>
    <col min="3599" max="3599" width="11" style="3" customWidth="1"/>
    <col min="3600" max="3600" width="4" style="3" customWidth="1"/>
    <col min="3601" max="3840" width="9.140625" style="3"/>
    <col min="3841" max="3841" width="4.5703125" style="3" customWidth="1"/>
    <col min="3842" max="3842" width="43.7109375" style="3" customWidth="1"/>
    <col min="3843" max="3843" width="9.7109375" style="3" customWidth="1"/>
    <col min="3844" max="3844" width="9.140625" style="3" customWidth="1"/>
    <col min="3845" max="3845" width="8.7109375" style="3" customWidth="1"/>
    <col min="3846" max="3846" width="7.42578125" style="3" customWidth="1"/>
    <col min="3847" max="3847" width="7.5703125" style="3" customWidth="1"/>
    <col min="3848" max="3848" width="8.42578125" style="3" customWidth="1"/>
    <col min="3849" max="3849" width="8.28515625" style="3" customWidth="1"/>
    <col min="3850" max="3850" width="8.85546875" style="3" customWidth="1"/>
    <col min="3851" max="3851" width="9" style="3" customWidth="1"/>
    <col min="3852" max="3852" width="9.5703125" style="3" customWidth="1"/>
    <col min="3853" max="3853" width="10.28515625" style="3" customWidth="1"/>
    <col min="3854" max="3854" width="10.85546875" style="3" customWidth="1"/>
    <col min="3855" max="3855" width="11" style="3" customWidth="1"/>
    <col min="3856" max="3856" width="4" style="3" customWidth="1"/>
    <col min="3857" max="4096" width="9.140625" style="3"/>
    <col min="4097" max="4097" width="4.5703125" style="3" customWidth="1"/>
    <col min="4098" max="4098" width="43.7109375" style="3" customWidth="1"/>
    <col min="4099" max="4099" width="9.7109375" style="3" customWidth="1"/>
    <col min="4100" max="4100" width="9.140625" style="3" customWidth="1"/>
    <col min="4101" max="4101" width="8.7109375" style="3" customWidth="1"/>
    <col min="4102" max="4102" width="7.42578125" style="3" customWidth="1"/>
    <col min="4103" max="4103" width="7.5703125" style="3" customWidth="1"/>
    <col min="4104" max="4104" width="8.42578125" style="3" customWidth="1"/>
    <col min="4105" max="4105" width="8.28515625" style="3" customWidth="1"/>
    <col min="4106" max="4106" width="8.85546875" style="3" customWidth="1"/>
    <col min="4107" max="4107" width="9" style="3" customWidth="1"/>
    <col min="4108" max="4108" width="9.5703125" style="3" customWidth="1"/>
    <col min="4109" max="4109" width="10.28515625" style="3" customWidth="1"/>
    <col min="4110" max="4110" width="10.85546875" style="3" customWidth="1"/>
    <col min="4111" max="4111" width="11" style="3" customWidth="1"/>
    <col min="4112" max="4112" width="4" style="3" customWidth="1"/>
    <col min="4113" max="4352" width="9.140625" style="3"/>
    <col min="4353" max="4353" width="4.5703125" style="3" customWidth="1"/>
    <col min="4354" max="4354" width="43.7109375" style="3" customWidth="1"/>
    <col min="4355" max="4355" width="9.7109375" style="3" customWidth="1"/>
    <col min="4356" max="4356" width="9.140625" style="3" customWidth="1"/>
    <col min="4357" max="4357" width="8.7109375" style="3" customWidth="1"/>
    <col min="4358" max="4358" width="7.42578125" style="3" customWidth="1"/>
    <col min="4359" max="4359" width="7.5703125" style="3" customWidth="1"/>
    <col min="4360" max="4360" width="8.42578125" style="3" customWidth="1"/>
    <col min="4361" max="4361" width="8.28515625" style="3" customWidth="1"/>
    <col min="4362" max="4362" width="8.85546875" style="3" customWidth="1"/>
    <col min="4363" max="4363" width="9" style="3" customWidth="1"/>
    <col min="4364" max="4364" width="9.5703125" style="3" customWidth="1"/>
    <col min="4365" max="4365" width="10.28515625" style="3" customWidth="1"/>
    <col min="4366" max="4366" width="10.85546875" style="3" customWidth="1"/>
    <col min="4367" max="4367" width="11" style="3" customWidth="1"/>
    <col min="4368" max="4368" width="4" style="3" customWidth="1"/>
    <col min="4369" max="4608" width="9.140625" style="3"/>
    <col min="4609" max="4609" width="4.5703125" style="3" customWidth="1"/>
    <col min="4610" max="4610" width="43.7109375" style="3" customWidth="1"/>
    <col min="4611" max="4611" width="9.7109375" style="3" customWidth="1"/>
    <col min="4612" max="4612" width="9.140625" style="3" customWidth="1"/>
    <col min="4613" max="4613" width="8.7109375" style="3" customWidth="1"/>
    <col min="4614" max="4614" width="7.42578125" style="3" customWidth="1"/>
    <col min="4615" max="4615" width="7.5703125" style="3" customWidth="1"/>
    <col min="4616" max="4616" width="8.42578125" style="3" customWidth="1"/>
    <col min="4617" max="4617" width="8.28515625" style="3" customWidth="1"/>
    <col min="4618" max="4618" width="8.85546875" style="3" customWidth="1"/>
    <col min="4619" max="4619" width="9" style="3" customWidth="1"/>
    <col min="4620" max="4620" width="9.5703125" style="3" customWidth="1"/>
    <col min="4621" max="4621" width="10.28515625" style="3" customWidth="1"/>
    <col min="4622" max="4622" width="10.85546875" style="3" customWidth="1"/>
    <col min="4623" max="4623" width="11" style="3" customWidth="1"/>
    <col min="4624" max="4624" width="4" style="3" customWidth="1"/>
    <col min="4625" max="4864" width="9.140625" style="3"/>
    <col min="4865" max="4865" width="4.5703125" style="3" customWidth="1"/>
    <col min="4866" max="4866" width="43.7109375" style="3" customWidth="1"/>
    <col min="4867" max="4867" width="9.7109375" style="3" customWidth="1"/>
    <col min="4868" max="4868" width="9.140625" style="3" customWidth="1"/>
    <col min="4869" max="4869" width="8.7109375" style="3" customWidth="1"/>
    <col min="4870" max="4870" width="7.42578125" style="3" customWidth="1"/>
    <col min="4871" max="4871" width="7.5703125" style="3" customWidth="1"/>
    <col min="4872" max="4872" width="8.42578125" style="3" customWidth="1"/>
    <col min="4873" max="4873" width="8.28515625" style="3" customWidth="1"/>
    <col min="4874" max="4874" width="8.85546875" style="3" customWidth="1"/>
    <col min="4875" max="4875" width="9" style="3" customWidth="1"/>
    <col min="4876" max="4876" width="9.5703125" style="3" customWidth="1"/>
    <col min="4877" max="4877" width="10.28515625" style="3" customWidth="1"/>
    <col min="4878" max="4878" width="10.85546875" style="3" customWidth="1"/>
    <col min="4879" max="4879" width="11" style="3" customWidth="1"/>
    <col min="4880" max="4880" width="4" style="3" customWidth="1"/>
    <col min="4881" max="5120" width="9.140625" style="3"/>
    <col min="5121" max="5121" width="4.5703125" style="3" customWidth="1"/>
    <col min="5122" max="5122" width="43.7109375" style="3" customWidth="1"/>
    <col min="5123" max="5123" width="9.7109375" style="3" customWidth="1"/>
    <col min="5124" max="5124" width="9.140625" style="3" customWidth="1"/>
    <col min="5125" max="5125" width="8.7109375" style="3" customWidth="1"/>
    <col min="5126" max="5126" width="7.42578125" style="3" customWidth="1"/>
    <col min="5127" max="5127" width="7.5703125" style="3" customWidth="1"/>
    <col min="5128" max="5128" width="8.42578125" style="3" customWidth="1"/>
    <col min="5129" max="5129" width="8.28515625" style="3" customWidth="1"/>
    <col min="5130" max="5130" width="8.85546875" style="3" customWidth="1"/>
    <col min="5131" max="5131" width="9" style="3" customWidth="1"/>
    <col min="5132" max="5132" width="9.5703125" style="3" customWidth="1"/>
    <col min="5133" max="5133" width="10.28515625" style="3" customWidth="1"/>
    <col min="5134" max="5134" width="10.85546875" style="3" customWidth="1"/>
    <col min="5135" max="5135" width="11" style="3" customWidth="1"/>
    <col min="5136" max="5136" width="4" style="3" customWidth="1"/>
    <col min="5137" max="5376" width="9.140625" style="3"/>
    <col min="5377" max="5377" width="4.5703125" style="3" customWidth="1"/>
    <col min="5378" max="5378" width="43.7109375" style="3" customWidth="1"/>
    <col min="5379" max="5379" width="9.7109375" style="3" customWidth="1"/>
    <col min="5380" max="5380" width="9.140625" style="3" customWidth="1"/>
    <col min="5381" max="5381" width="8.7109375" style="3" customWidth="1"/>
    <col min="5382" max="5382" width="7.42578125" style="3" customWidth="1"/>
    <col min="5383" max="5383" width="7.5703125" style="3" customWidth="1"/>
    <col min="5384" max="5384" width="8.42578125" style="3" customWidth="1"/>
    <col min="5385" max="5385" width="8.28515625" style="3" customWidth="1"/>
    <col min="5386" max="5386" width="8.85546875" style="3" customWidth="1"/>
    <col min="5387" max="5387" width="9" style="3" customWidth="1"/>
    <col min="5388" max="5388" width="9.5703125" style="3" customWidth="1"/>
    <col min="5389" max="5389" width="10.28515625" style="3" customWidth="1"/>
    <col min="5390" max="5390" width="10.85546875" style="3" customWidth="1"/>
    <col min="5391" max="5391" width="11" style="3" customWidth="1"/>
    <col min="5392" max="5392" width="4" style="3" customWidth="1"/>
    <col min="5393" max="5632" width="9.140625" style="3"/>
    <col min="5633" max="5633" width="4.5703125" style="3" customWidth="1"/>
    <col min="5634" max="5634" width="43.7109375" style="3" customWidth="1"/>
    <col min="5635" max="5635" width="9.7109375" style="3" customWidth="1"/>
    <col min="5636" max="5636" width="9.140625" style="3" customWidth="1"/>
    <col min="5637" max="5637" width="8.7109375" style="3" customWidth="1"/>
    <col min="5638" max="5638" width="7.42578125" style="3" customWidth="1"/>
    <col min="5639" max="5639" width="7.5703125" style="3" customWidth="1"/>
    <col min="5640" max="5640" width="8.42578125" style="3" customWidth="1"/>
    <col min="5641" max="5641" width="8.28515625" style="3" customWidth="1"/>
    <col min="5642" max="5642" width="8.85546875" style="3" customWidth="1"/>
    <col min="5643" max="5643" width="9" style="3" customWidth="1"/>
    <col min="5644" max="5644" width="9.5703125" style="3" customWidth="1"/>
    <col min="5645" max="5645" width="10.28515625" style="3" customWidth="1"/>
    <col min="5646" max="5646" width="10.85546875" style="3" customWidth="1"/>
    <col min="5647" max="5647" width="11" style="3" customWidth="1"/>
    <col min="5648" max="5648" width="4" style="3" customWidth="1"/>
    <col min="5649" max="5888" width="9.140625" style="3"/>
    <col min="5889" max="5889" width="4.5703125" style="3" customWidth="1"/>
    <col min="5890" max="5890" width="43.7109375" style="3" customWidth="1"/>
    <col min="5891" max="5891" width="9.7109375" style="3" customWidth="1"/>
    <col min="5892" max="5892" width="9.140625" style="3" customWidth="1"/>
    <col min="5893" max="5893" width="8.7109375" style="3" customWidth="1"/>
    <col min="5894" max="5894" width="7.42578125" style="3" customWidth="1"/>
    <col min="5895" max="5895" width="7.5703125" style="3" customWidth="1"/>
    <col min="5896" max="5896" width="8.42578125" style="3" customWidth="1"/>
    <col min="5897" max="5897" width="8.28515625" style="3" customWidth="1"/>
    <col min="5898" max="5898" width="8.85546875" style="3" customWidth="1"/>
    <col min="5899" max="5899" width="9" style="3" customWidth="1"/>
    <col min="5900" max="5900" width="9.5703125" style="3" customWidth="1"/>
    <col min="5901" max="5901" width="10.28515625" style="3" customWidth="1"/>
    <col min="5902" max="5902" width="10.85546875" style="3" customWidth="1"/>
    <col min="5903" max="5903" width="11" style="3" customWidth="1"/>
    <col min="5904" max="5904" width="4" style="3" customWidth="1"/>
    <col min="5905" max="6144" width="9.140625" style="3"/>
    <col min="6145" max="6145" width="4.5703125" style="3" customWidth="1"/>
    <col min="6146" max="6146" width="43.7109375" style="3" customWidth="1"/>
    <col min="6147" max="6147" width="9.7109375" style="3" customWidth="1"/>
    <col min="6148" max="6148" width="9.140625" style="3" customWidth="1"/>
    <col min="6149" max="6149" width="8.7109375" style="3" customWidth="1"/>
    <col min="6150" max="6150" width="7.42578125" style="3" customWidth="1"/>
    <col min="6151" max="6151" width="7.5703125" style="3" customWidth="1"/>
    <col min="6152" max="6152" width="8.42578125" style="3" customWidth="1"/>
    <col min="6153" max="6153" width="8.28515625" style="3" customWidth="1"/>
    <col min="6154" max="6154" width="8.85546875" style="3" customWidth="1"/>
    <col min="6155" max="6155" width="9" style="3" customWidth="1"/>
    <col min="6156" max="6156" width="9.5703125" style="3" customWidth="1"/>
    <col min="6157" max="6157" width="10.28515625" style="3" customWidth="1"/>
    <col min="6158" max="6158" width="10.85546875" style="3" customWidth="1"/>
    <col min="6159" max="6159" width="11" style="3" customWidth="1"/>
    <col min="6160" max="6160" width="4" style="3" customWidth="1"/>
    <col min="6161" max="6400" width="9.140625" style="3"/>
    <col min="6401" max="6401" width="4.5703125" style="3" customWidth="1"/>
    <col min="6402" max="6402" width="43.7109375" style="3" customWidth="1"/>
    <col min="6403" max="6403" width="9.7109375" style="3" customWidth="1"/>
    <col min="6404" max="6404" width="9.140625" style="3" customWidth="1"/>
    <col min="6405" max="6405" width="8.7109375" style="3" customWidth="1"/>
    <col min="6406" max="6406" width="7.42578125" style="3" customWidth="1"/>
    <col min="6407" max="6407" width="7.5703125" style="3" customWidth="1"/>
    <col min="6408" max="6408" width="8.42578125" style="3" customWidth="1"/>
    <col min="6409" max="6409" width="8.28515625" style="3" customWidth="1"/>
    <col min="6410" max="6410" width="8.85546875" style="3" customWidth="1"/>
    <col min="6411" max="6411" width="9" style="3" customWidth="1"/>
    <col min="6412" max="6412" width="9.5703125" style="3" customWidth="1"/>
    <col min="6413" max="6413" width="10.28515625" style="3" customWidth="1"/>
    <col min="6414" max="6414" width="10.85546875" style="3" customWidth="1"/>
    <col min="6415" max="6415" width="11" style="3" customWidth="1"/>
    <col min="6416" max="6416" width="4" style="3" customWidth="1"/>
    <col min="6417" max="6656" width="9.140625" style="3"/>
    <col min="6657" max="6657" width="4.5703125" style="3" customWidth="1"/>
    <col min="6658" max="6658" width="43.7109375" style="3" customWidth="1"/>
    <col min="6659" max="6659" width="9.7109375" style="3" customWidth="1"/>
    <col min="6660" max="6660" width="9.140625" style="3" customWidth="1"/>
    <col min="6661" max="6661" width="8.7109375" style="3" customWidth="1"/>
    <col min="6662" max="6662" width="7.42578125" style="3" customWidth="1"/>
    <col min="6663" max="6663" width="7.5703125" style="3" customWidth="1"/>
    <col min="6664" max="6664" width="8.42578125" style="3" customWidth="1"/>
    <col min="6665" max="6665" width="8.28515625" style="3" customWidth="1"/>
    <col min="6666" max="6666" width="8.85546875" style="3" customWidth="1"/>
    <col min="6667" max="6667" width="9" style="3" customWidth="1"/>
    <col min="6668" max="6668" width="9.5703125" style="3" customWidth="1"/>
    <col min="6669" max="6669" width="10.28515625" style="3" customWidth="1"/>
    <col min="6670" max="6670" width="10.85546875" style="3" customWidth="1"/>
    <col min="6671" max="6671" width="11" style="3" customWidth="1"/>
    <col min="6672" max="6672" width="4" style="3" customWidth="1"/>
    <col min="6673" max="6912" width="9.140625" style="3"/>
    <col min="6913" max="6913" width="4.5703125" style="3" customWidth="1"/>
    <col min="6914" max="6914" width="43.7109375" style="3" customWidth="1"/>
    <col min="6915" max="6915" width="9.7109375" style="3" customWidth="1"/>
    <col min="6916" max="6916" width="9.140625" style="3" customWidth="1"/>
    <col min="6917" max="6917" width="8.7109375" style="3" customWidth="1"/>
    <col min="6918" max="6918" width="7.42578125" style="3" customWidth="1"/>
    <col min="6919" max="6919" width="7.5703125" style="3" customWidth="1"/>
    <col min="6920" max="6920" width="8.42578125" style="3" customWidth="1"/>
    <col min="6921" max="6921" width="8.28515625" style="3" customWidth="1"/>
    <col min="6922" max="6922" width="8.85546875" style="3" customWidth="1"/>
    <col min="6923" max="6923" width="9" style="3" customWidth="1"/>
    <col min="6924" max="6924" width="9.5703125" style="3" customWidth="1"/>
    <col min="6925" max="6925" width="10.28515625" style="3" customWidth="1"/>
    <col min="6926" max="6926" width="10.85546875" style="3" customWidth="1"/>
    <col min="6927" max="6927" width="11" style="3" customWidth="1"/>
    <col min="6928" max="6928" width="4" style="3" customWidth="1"/>
    <col min="6929" max="7168" width="9.140625" style="3"/>
    <col min="7169" max="7169" width="4.5703125" style="3" customWidth="1"/>
    <col min="7170" max="7170" width="43.7109375" style="3" customWidth="1"/>
    <col min="7171" max="7171" width="9.7109375" style="3" customWidth="1"/>
    <col min="7172" max="7172" width="9.140625" style="3" customWidth="1"/>
    <col min="7173" max="7173" width="8.7109375" style="3" customWidth="1"/>
    <col min="7174" max="7174" width="7.42578125" style="3" customWidth="1"/>
    <col min="7175" max="7175" width="7.5703125" style="3" customWidth="1"/>
    <col min="7176" max="7176" width="8.42578125" style="3" customWidth="1"/>
    <col min="7177" max="7177" width="8.28515625" style="3" customWidth="1"/>
    <col min="7178" max="7178" width="8.85546875" style="3" customWidth="1"/>
    <col min="7179" max="7179" width="9" style="3" customWidth="1"/>
    <col min="7180" max="7180" width="9.5703125" style="3" customWidth="1"/>
    <col min="7181" max="7181" width="10.28515625" style="3" customWidth="1"/>
    <col min="7182" max="7182" width="10.85546875" style="3" customWidth="1"/>
    <col min="7183" max="7183" width="11" style="3" customWidth="1"/>
    <col min="7184" max="7184" width="4" style="3" customWidth="1"/>
    <col min="7185" max="7424" width="9.140625" style="3"/>
    <col min="7425" max="7425" width="4.5703125" style="3" customWidth="1"/>
    <col min="7426" max="7426" width="43.7109375" style="3" customWidth="1"/>
    <col min="7427" max="7427" width="9.7109375" style="3" customWidth="1"/>
    <col min="7428" max="7428" width="9.140625" style="3" customWidth="1"/>
    <col min="7429" max="7429" width="8.7109375" style="3" customWidth="1"/>
    <col min="7430" max="7430" width="7.42578125" style="3" customWidth="1"/>
    <col min="7431" max="7431" width="7.5703125" style="3" customWidth="1"/>
    <col min="7432" max="7432" width="8.42578125" style="3" customWidth="1"/>
    <col min="7433" max="7433" width="8.28515625" style="3" customWidth="1"/>
    <col min="7434" max="7434" width="8.85546875" style="3" customWidth="1"/>
    <col min="7435" max="7435" width="9" style="3" customWidth="1"/>
    <col min="7436" max="7436" width="9.5703125" style="3" customWidth="1"/>
    <col min="7437" max="7437" width="10.28515625" style="3" customWidth="1"/>
    <col min="7438" max="7438" width="10.85546875" style="3" customWidth="1"/>
    <col min="7439" max="7439" width="11" style="3" customWidth="1"/>
    <col min="7440" max="7440" width="4" style="3" customWidth="1"/>
    <col min="7441" max="7680" width="9.140625" style="3"/>
    <col min="7681" max="7681" width="4.5703125" style="3" customWidth="1"/>
    <col min="7682" max="7682" width="43.7109375" style="3" customWidth="1"/>
    <col min="7683" max="7683" width="9.7109375" style="3" customWidth="1"/>
    <col min="7684" max="7684" width="9.140625" style="3" customWidth="1"/>
    <col min="7685" max="7685" width="8.7109375" style="3" customWidth="1"/>
    <col min="7686" max="7686" width="7.42578125" style="3" customWidth="1"/>
    <col min="7687" max="7687" width="7.5703125" style="3" customWidth="1"/>
    <col min="7688" max="7688" width="8.42578125" style="3" customWidth="1"/>
    <col min="7689" max="7689" width="8.28515625" style="3" customWidth="1"/>
    <col min="7690" max="7690" width="8.85546875" style="3" customWidth="1"/>
    <col min="7691" max="7691" width="9" style="3" customWidth="1"/>
    <col min="7692" max="7692" width="9.5703125" style="3" customWidth="1"/>
    <col min="7693" max="7693" width="10.28515625" style="3" customWidth="1"/>
    <col min="7694" max="7694" width="10.85546875" style="3" customWidth="1"/>
    <col min="7695" max="7695" width="11" style="3" customWidth="1"/>
    <col min="7696" max="7696" width="4" style="3" customWidth="1"/>
    <col min="7697" max="7936" width="9.140625" style="3"/>
    <col min="7937" max="7937" width="4.5703125" style="3" customWidth="1"/>
    <col min="7938" max="7938" width="43.7109375" style="3" customWidth="1"/>
    <col min="7939" max="7939" width="9.7109375" style="3" customWidth="1"/>
    <col min="7940" max="7940" width="9.140625" style="3" customWidth="1"/>
    <col min="7941" max="7941" width="8.7109375" style="3" customWidth="1"/>
    <col min="7942" max="7942" width="7.42578125" style="3" customWidth="1"/>
    <col min="7943" max="7943" width="7.5703125" style="3" customWidth="1"/>
    <col min="7944" max="7944" width="8.42578125" style="3" customWidth="1"/>
    <col min="7945" max="7945" width="8.28515625" style="3" customWidth="1"/>
    <col min="7946" max="7946" width="8.85546875" style="3" customWidth="1"/>
    <col min="7947" max="7947" width="9" style="3" customWidth="1"/>
    <col min="7948" max="7948" width="9.5703125" style="3" customWidth="1"/>
    <col min="7949" max="7949" width="10.28515625" style="3" customWidth="1"/>
    <col min="7950" max="7950" width="10.85546875" style="3" customWidth="1"/>
    <col min="7951" max="7951" width="11" style="3" customWidth="1"/>
    <col min="7952" max="7952" width="4" style="3" customWidth="1"/>
    <col min="7953" max="8192" width="9.140625" style="3"/>
    <col min="8193" max="8193" width="4.5703125" style="3" customWidth="1"/>
    <col min="8194" max="8194" width="43.7109375" style="3" customWidth="1"/>
    <col min="8195" max="8195" width="9.7109375" style="3" customWidth="1"/>
    <col min="8196" max="8196" width="9.140625" style="3" customWidth="1"/>
    <col min="8197" max="8197" width="8.7109375" style="3" customWidth="1"/>
    <col min="8198" max="8198" width="7.42578125" style="3" customWidth="1"/>
    <col min="8199" max="8199" width="7.5703125" style="3" customWidth="1"/>
    <col min="8200" max="8200" width="8.42578125" style="3" customWidth="1"/>
    <col min="8201" max="8201" width="8.28515625" style="3" customWidth="1"/>
    <col min="8202" max="8202" width="8.85546875" style="3" customWidth="1"/>
    <col min="8203" max="8203" width="9" style="3" customWidth="1"/>
    <col min="8204" max="8204" width="9.5703125" style="3" customWidth="1"/>
    <col min="8205" max="8205" width="10.28515625" style="3" customWidth="1"/>
    <col min="8206" max="8206" width="10.85546875" style="3" customWidth="1"/>
    <col min="8207" max="8207" width="11" style="3" customWidth="1"/>
    <col min="8208" max="8208" width="4" style="3" customWidth="1"/>
    <col min="8209" max="8448" width="9.140625" style="3"/>
    <col min="8449" max="8449" width="4.5703125" style="3" customWidth="1"/>
    <col min="8450" max="8450" width="43.7109375" style="3" customWidth="1"/>
    <col min="8451" max="8451" width="9.7109375" style="3" customWidth="1"/>
    <col min="8452" max="8452" width="9.140625" style="3" customWidth="1"/>
    <col min="8453" max="8453" width="8.7109375" style="3" customWidth="1"/>
    <col min="8454" max="8454" width="7.42578125" style="3" customWidth="1"/>
    <col min="8455" max="8455" width="7.5703125" style="3" customWidth="1"/>
    <col min="8456" max="8456" width="8.42578125" style="3" customWidth="1"/>
    <col min="8457" max="8457" width="8.28515625" style="3" customWidth="1"/>
    <col min="8458" max="8458" width="8.85546875" style="3" customWidth="1"/>
    <col min="8459" max="8459" width="9" style="3" customWidth="1"/>
    <col min="8460" max="8460" width="9.5703125" style="3" customWidth="1"/>
    <col min="8461" max="8461" width="10.28515625" style="3" customWidth="1"/>
    <col min="8462" max="8462" width="10.85546875" style="3" customWidth="1"/>
    <col min="8463" max="8463" width="11" style="3" customWidth="1"/>
    <col min="8464" max="8464" width="4" style="3" customWidth="1"/>
    <col min="8465" max="8704" width="9.140625" style="3"/>
    <col min="8705" max="8705" width="4.5703125" style="3" customWidth="1"/>
    <col min="8706" max="8706" width="43.7109375" style="3" customWidth="1"/>
    <col min="8707" max="8707" width="9.7109375" style="3" customWidth="1"/>
    <col min="8708" max="8708" width="9.140625" style="3" customWidth="1"/>
    <col min="8709" max="8709" width="8.7109375" style="3" customWidth="1"/>
    <col min="8710" max="8710" width="7.42578125" style="3" customWidth="1"/>
    <col min="8711" max="8711" width="7.5703125" style="3" customWidth="1"/>
    <col min="8712" max="8712" width="8.42578125" style="3" customWidth="1"/>
    <col min="8713" max="8713" width="8.28515625" style="3" customWidth="1"/>
    <col min="8714" max="8714" width="8.85546875" style="3" customWidth="1"/>
    <col min="8715" max="8715" width="9" style="3" customWidth="1"/>
    <col min="8716" max="8716" width="9.5703125" style="3" customWidth="1"/>
    <col min="8717" max="8717" width="10.28515625" style="3" customWidth="1"/>
    <col min="8718" max="8718" width="10.85546875" style="3" customWidth="1"/>
    <col min="8719" max="8719" width="11" style="3" customWidth="1"/>
    <col min="8720" max="8720" width="4" style="3" customWidth="1"/>
    <col min="8721" max="8960" width="9.140625" style="3"/>
    <col min="8961" max="8961" width="4.5703125" style="3" customWidth="1"/>
    <col min="8962" max="8962" width="43.7109375" style="3" customWidth="1"/>
    <col min="8963" max="8963" width="9.7109375" style="3" customWidth="1"/>
    <col min="8964" max="8964" width="9.140625" style="3" customWidth="1"/>
    <col min="8965" max="8965" width="8.7109375" style="3" customWidth="1"/>
    <col min="8966" max="8966" width="7.42578125" style="3" customWidth="1"/>
    <col min="8967" max="8967" width="7.5703125" style="3" customWidth="1"/>
    <col min="8968" max="8968" width="8.42578125" style="3" customWidth="1"/>
    <col min="8969" max="8969" width="8.28515625" style="3" customWidth="1"/>
    <col min="8970" max="8970" width="8.85546875" style="3" customWidth="1"/>
    <col min="8971" max="8971" width="9" style="3" customWidth="1"/>
    <col min="8972" max="8972" width="9.5703125" style="3" customWidth="1"/>
    <col min="8973" max="8973" width="10.28515625" style="3" customWidth="1"/>
    <col min="8974" max="8974" width="10.85546875" style="3" customWidth="1"/>
    <col min="8975" max="8975" width="11" style="3" customWidth="1"/>
    <col min="8976" max="8976" width="4" style="3" customWidth="1"/>
    <col min="8977" max="9216" width="9.140625" style="3"/>
    <col min="9217" max="9217" width="4.5703125" style="3" customWidth="1"/>
    <col min="9218" max="9218" width="43.7109375" style="3" customWidth="1"/>
    <col min="9219" max="9219" width="9.7109375" style="3" customWidth="1"/>
    <col min="9220" max="9220" width="9.140625" style="3" customWidth="1"/>
    <col min="9221" max="9221" width="8.7109375" style="3" customWidth="1"/>
    <col min="9222" max="9222" width="7.42578125" style="3" customWidth="1"/>
    <col min="9223" max="9223" width="7.5703125" style="3" customWidth="1"/>
    <col min="9224" max="9224" width="8.42578125" style="3" customWidth="1"/>
    <col min="9225" max="9225" width="8.28515625" style="3" customWidth="1"/>
    <col min="9226" max="9226" width="8.85546875" style="3" customWidth="1"/>
    <col min="9227" max="9227" width="9" style="3" customWidth="1"/>
    <col min="9228" max="9228" width="9.5703125" style="3" customWidth="1"/>
    <col min="9229" max="9229" width="10.28515625" style="3" customWidth="1"/>
    <col min="9230" max="9230" width="10.85546875" style="3" customWidth="1"/>
    <col min="9231" max="9231" width="11" style="3" customWidth="1"/>
    <col min="9232" max="9232" width="4" style="3" customWidth="1"/>
    <col min="9233" max="9472" width="9.140625" style="3"/>
    <col min="9473" max="9473" width="4.5703125" style="3" customWidth="1"/>
    <col min="9474" max="9474" width="43.7109375" style="3" customWidth="1"/>
    <col min="9475" max="9475" width="9.7109375" style="3" customWidth="1"/>
    <col min="9476" max="9476" width="9.140625" style="3" customWidth="1"/>
    <col min="9477" max="9477" width="8.7109375" style="3" customWidth="1"/>
    <col min="9478" max="9478" width="7.42578125" style="3" customWidth="1"/>
    <col min="9479" max="9479" width="7.5703125" style="3" customWidth="1"/>
    <col min="9480" max="9480" width="8.42578125" style="3" customWidth="1"/>
    <col min="9481" max="9481" width="8.28515625" style="3" customWidth="1"/>
    <col min="9482" max="9482" width="8.85546875" style="3" customWidth="1"/>
    <col min="9483" max="9483" width="9" style="3" customWidth="1"/>
    <col min="9484" max="9484" width="9.5703125" style="3" customWidth="1"/>
    <col min="9485" max="9485" width="10.28515625" style="3" customWidth="1"/>
    <col min="9486" max="9486" width="10.85546875" style="3" customWidth="1"/>
    <col min="9487" max="9487" width="11" style="3" customWidth="1"/>
    <col min="9488" max="9488" width="4" style="3" customWidth="1"/>
    <col min="9489" max="9728" width="9.140625" style="3"/>
    <col min="9729" max="9729" width="4.5703125" style="3" customWidth="1"/>
    <col min="9730" max="9730" width="43.7109375" style="3" customWidth="1"/>
    <col min="9731" max="9731" width="9.7109375" style="3" customWidth="1"/>
    <col min="9732" max="9732" width="9.140625" style="3" customWidth="1"/>
    <col min="9733" max="9733" width="8.7109375" style="3" customWidth="1"/>
    <col min="9734" max="9734" width="7.42578125" style="3" customWidth="1"/>
    <col min="9735" max="9735" width="7.5703125" style="3" customWidth="1"/>
    <col min="9736" max="9736" width="8.42578125" style="3" customWidth="1"/>
    <col min="9737" max="9737" width="8.28515625" style="3" customWidth="1"/>
    <col min="9738" max="9738" width="8.85546875" style="3" customWidth="1"/>
    <col min="9739" max="9739" width="9" style="3" customWidth="1"/>
    <col min="9740" max="9740" width="9.5703125" style="3" customWidth="1"/>
    <col min="9741" max="9741" width="10.28515625" style="3" customWidth="1"/>
    <col min="9742" max="9742" width="10.85546875" style="3" customWidth="1"/>
    <col min="9743" max="9743" width="11" style="3" customWidth="1"/>
    <col min="9744" max="9744" width="4" style="3" customWidth="1"/>
    <col min="9745" max="9984" width="9.140625" style="3"/>
    <col min="9985" max="9985" width="4.5703125" style="3" customWidth="1"/>
    <col min="9986" max="9986" width="43.7109375" style="3" customWidth="1"/>
    <col min="9987" max="9987" width="9.7109375" style="3" customWidth="1"/>
    <col min="9988" max="9988" width="9.140625" style="3" customWidth="1"/>
    <col min="9989" max="9989" width="8.7109375" style="3" customWidth="1"/>
    <col min="9990" max="9990" width="7.42578125" style="3" customWidth="1"/>
    <col min="9991" max="9991" width="7.5703125" style="3" customWidth="1"/>
    <col min="9992" max="9992" width="8.42578125" style="3" customWidth="1"/>
    <col min="9993" max="9993" width="8.28515625" style="3" customWidth="1"/>
    <col min="9994" max="9994" width="8.85546875" style="3" customWidth="1"/>
    <col min="9995" max="9995" width="9" style="3" customWidth="1"/>
    <col min="9996" max="9996" width="9.5703125" style="3" customWidth="1"/>
    <col min="9997" max="9997" width="10.28515625" style="3" customWidth="1"/>
    <col min="9998" max="9998" width="10.85546875" style="3" customWidth="1"/>
    <col min="9999" max="9999" width="11" style="3" customWidth="1"/>
    <col min="10000" max="10000" width="4" style="3" customWidth="1"/>
    <col min="10001" max="10240" width="9.140625" style="3"/>
    <col min="10241" max="10241" width="4.5703125" style="3" customWidth="1"/>
    <col min="10242" max="10242" width="43.7109375" style="3" customWidth="1"/>
    <col min="10243" max="10243" width="9.7109375" style="3" customWidth="1"/>
    <col min="10244" max="10244" width="9.140625" style="3" customWidth="1"/>
    <col min="10245" max="10245" width="8.7109375" style="3" customWidth="1"/>
    <col min="10246" max="10246" width="7.42578125" style="3" customWidth="1"/>
    <col min="10247" max="10247" width="7.5703125" style="3" customWidth="1"/>
    <col min="10248" max="10248" width="8.42578125" style="3" customWidth="1"/>
    <col min="10249" max="10249" width="8.28515625" style="3" customWidth="1"/>
    <col min="10250" max="10250" width="8.85546875" style="3" customWidth="1"/>
    <col min="10251" max="10251" width="9" style="3" customWidth="1"/>
    <col min="10252" max="10252" width="9.5703125" style="3" customWidth="1"/>
    <col min="10253" max="10253" width="10.28515625" style="3" customWidth="1"/>
    <col min="10254" max="10254" width="10.85546875" style="3" customWidth="1"/>
    <col min="10255" max="10255" width="11" style="3" customWidth="1"/>
    <col min="10256" max="10256" width="4" style="3" customWidth="1"/>
    <col min="10257" max="10496" width="9.140625" style="3"/>
    <col min="10497" max="10497" width="4.5703125" style="3" customWidth="1"/>
    <col min="10498" max="10498" width="43.7109375" style="3" customWidth="1"/>
    <col min="10499" max="10499" width="9.7109375" style="3" customWidth="1"/>
    <col min="10500" max="10500" width="9.140625" style="3" customWidth="1"/>
    <col min="10501" max="10501" width="8.7109375" style="3" customWidth="1"/>
    <col min="10502" max="10502" width="7.42578125" style="3" customWidth="1"/>
    <col min="10503" max="10503" width="7.5703125" style="3" customWidth="1"/>
    <col min="10504" max="10504" width="8.42578125" style="3" customWidth="1"/>
    <col min="10505" max="10505" width="8.28515625" style="3" customWidth="1"/>
    <col min="10506" max="10506" width="8.85546875" style="3" customWidth="1"/>
    <col min="10507" max="10507" width="9" style="3" customWidth="1"/>
    <col min="10508" max="10508" width="9.5703125" style="3" customWidth="1"/>
    <col min="10509" max="10509" width="10.28515625" style="3" customWidth="1"/>
    <col min="10510" max="10510" width="10.85546875" style="3" customWidth="1"/>
    <col min="10511" max="10511" width="11" style="3" customWidth="1"/>
    <col min="10512" max="10512" width="4" style="3" customWidth="1"/>
    <col min="10513" max="10752" width="9.140625" style="3"/>
    <col min="10753" max="10753" width="4.5703125" style="3" customWidth="1"/>
    <col min="10754" max="10754" width="43.7109375" style="3" customWidth="1"/>
    <col min="10755" max="10755" width="9.7109375" style="3" customWidth="1"/>
    <col min="10756" max="10756" width="9.140625" style="3" customWidth="1"/>
    <col min="10757" max="10757" width="8.7109375" style="3" customWidth="1"/>
    <col min="10758" max="10758" width="7.42578125" style="3" customWidth="1"/>
    <col min="10759" max="10759" width="7.5703125" style="3" customWidth="1"/>
    <col min="10760" max="10760" width="8.42578125" style="3" customWidth="1"/>
    <col min="10761" max="10761" width="8.28515625" style="3" customWidth="1"/>
    <col min="10762" max="10762" width="8.85546875" style="3" customWidth="1"/>
    <col min="10763" max="10763" width="9" style="3" customWidth="1"/>
    <col min="10764" max="10764" width="9.5703125" style="3" customWidth="1"/>
    <col min="10765" max="10765" width="10.28515625" style="3" customWidth="1"/>
    <col min="10766" max="10766" width="10.85546875" style="3" customWidth="1"/>
    <col min="10767" max="10767" width="11" style="3" customWidth="1"/>
    <col min="10768" max="10768" width="4" style="3" customWidth="1"/>
    <col min="10769" max="11008" width="9.140625" style="3"/>
    <col min="11009" max="11009" width="4.5703125" style="3" customWidth="1"/>
    <col min="11010" max="11010" width="43.7109375" style="3" customWidth="1"/>
    <col min="11011" max="11011" width="9.7109375" style="3" customWidth="1"/>
    <col min="11012" max="11012" width="9.140625" style="3" customWidth="1"/>
    <col min="11013" max="11013" width="8.7109375" style="3" customWidth="1"/>
    <col min="11014" max="11014" width="7.42578125" style="3" customWidth="1"/>
    <col min="11015" max="11015" width="7.5703125" style="3" customWidth="1"/>
    <col min="11016" max="11016" width="8.42578125" style="3" customWidth="1"/>
    <col min="11017" max="11017" width="8.28515625" style="3" customWidth="1"/>
    <col min="11018" max="11018" width="8.85546875" style="3" customWidth="1"/>
    <col min="11019" max="11019" width="9" style="3" customWidth="1"/>
    <col min="11020" max="11020" width="9.5703125" style="3" customWidth="1"/>
    <col min="11021" max="11021" width="10.28515625" style="3" customWidth="1"/>
    <col min="11022" max="11022" width="10.85546875" style="3" customWidth="1"/>
    <col min="11023" max="11023" width="11" style="3" customWidth="1"/>
    <col min="11024" max="11024" width="4" style="3" customWidth="1"/>
    <col min="11025" max="11264" width="9.140625" style="3"/>
    <col min="11265" max="11265" width="4.5703125" style="3" customWidth="1"/>
    <col min="11266" max="11266" width="43.7109375" style="3" customWidth="1"/>
    <col min="11267" max="11267" width="9.7109375" style="3" customWidth="1"/>
    <col min="11268" max="11268" width="9.140625" style="3" customWidth="1"/>
    <col min="11269" max="11269" width="8.7109375" style="3" customWidth="1"/>
    <col min="11270" max="11270" width="7.42578125" style="3" customWidth="1"/>
    <col min="11271" max="11271" width="7.5703125" style="3" customWidth="1"/>
    <col min="11272" max="11272" width="8.42578125" style="3" customWidth="1"/>
    <col min="11273" max="11273" width="8.28515625" style="3" customWidth="1"/>
    <col min="11274" max="11274" width="8.85546875" style="3" customWidth="1"/>
    <col min="11275" max="11275" width="9" style="3" customWidth="1"/>
    <col min="11276" max="11276" width="9.5703125" style="3" customWidth="1"/>
    <col min="11277" max="11277" width="10.28515625" style="3" customWidth="1"/>
    <col min="11278" max="11278" width="10.85546875" style="3" customWidth="1"/>
    <col min="11279" max="11279" width="11" style="3" customWidth="1"/>
    <col min="11280" max="11280" width="4" style="3" customWidth="1"/>
    <col min="11281" max="11520" width="9.140625" style="3"/>
    <col min="11521" max="11521" width="4.5703125" style="3" customWidth="1"/>
    <col min="11522" max="11522" width="43.7109375" style="3" customWidth="1"/>
    <col min="11523" max="11523" width="9.7109375" style="3" customWidth="1"/>
    <col min="11524" max="11524" width="9.140625" style="3" customWidth="1"/>
    <col min="11525" max="11525" width="8.7109375" style="3" customWidth="1"/>
    <col min="11526" max="11526" width="7.42578125" style="3" customWidth="1"/>
    <col min="11527" max="11527" width="7.5703125" style="3" customWidth="1"/>
    <col min="11528" max="11528" width="8.42578125" style="3" customWidth="1"/>
    <col min="11529" max="11529" width="8.28515625" style="3" customWidth="1"/>
    <col min="11530" max="11530" width="8.85546875" style="3" customWidth="1"/>
    <col min="11531" max="11531" width="9" style="3" customWidth="1"/>
    <col min="11532" max="11532" width="9.5703125" style="3" customWidth="1"/>
    <col min="11533" max="11533" width="10.28515625" style="3" customWidth="1"/>
    <col min="11534" max="11534" width="10.85546875" style="3" customWidth="1"/>
    <col min="11535" max="11535" width="11" style="3" customWidth="1"/>
    <col min="11536" max="11536" width="4" style="3" customWidth="1"/>
    <col min="11537" max="11776" width="9.140625" style="3"/>
    <col min="11777" max="11777" width="4.5703125" style="3" customWidth="1"/>
    <col min="11778" max="11778" width="43.7109375" style="3" customWidth="1"/>
    <col min="11779" max="11779" width="9.7109375" style="3" customWidth="1"/>
    <col min="11780" max="11780" width="9.140625" style="3" customWidth="1"/>
    <col min="11781" max="11781" width="8.7109375" style="3" customWidth="1"/>
    <col min="11782" max="11782" width="7.42578125" style="3" customWidth="1"/>
    <col min="11783" max="11783" width="7.5703125" style="3" customWidth="1"/>
    <col min="11784" max="11784" width="8.42578125" style="3" customWidth="1"/>
    <col min="11785" max="11785" width="8.28515625" style="3" customWidth="1"/>
    <col min="11786" max="11786" width="8.85546875" style="3" customWidth="1"/>
    <col min="11787" max="11787" width="9" style="3" customWidth="1"/>
    <col min="11788" max="11788" width="9.5703125" style="3" customWidth="1"/>
    <col min="11789" max="11789" width="10.28515625" style="3" customWidth="1"/>
    <col min="11790" max="11790" width="10.85546875" style="3" customWidth="1"/>
    <col min="11791" max="11791" width="11" style="3" customWidth="1"/>
    <col min="11792" max="11792" width="4" style="3" customWidth="1"/>
    <col min="11793" max="12032" width="9.140625" style="3"/>
    <col min="12033" max="12033" width="4.5703125" style="3" customWidth="1"/>
    <col min="12034" max="12034" width="43.7109375" style="3" customWidth="1"/>
    <col min="12035" max="12035" width="9.7109375" style="3" customWidth="1"/>
    <col min="12036" max="12036" width="9.140625" style="3" customWidth="1"/>
    <col min="12037" max="12037" width="8.7109375" style="3" customWidth="1"/>
    <col min="12038" max="12038" width="7.42578125" style="3" customWidth="1"/>
    <col min="12039" max="12039" width="7.5703125" style="3" customWidth="1"/>
    <col min="12040" max="12040" width="8.42578125" style="3" customWidth="1"/>
    <col min="12041" max="12041" width="8.28515625" style="3" customWidth="1"/>
    <col min="12042" max="12042" width="8.85546875" style="3" customWidth="1"/>
    <col min="12043" max="12043" width="9" style="3" customWidth="1"/>
    <col min="12044" max="12044" width="9.5703125" style="3" customWidth="1"/>
    <col min="12045" max="12045" width="10.28515625" style="3" customWidth="1"/>
    <col min="12046" max="12046" width="10.85546875" style="3" customWidth="1"/>
    <col min="12047" max="12047" width="11" style="3" customWidth="1"/>
    <col min="12048" max="12048" width="4" style="3" customWidth="1"/>
    <col min="12049" max="12288" width="9.140625" style="3"/>
    <col min="12289" max="12289" width="4.5703125" style="3" customWidth="1"/>
    <col min="12290" max="12290" width="43.7109375" style="3" customWidth="1"/>
    <col min="12291" max="12291" width="9.7109375" style="3" customWidth="1"/>
    <col min="12292" max="12292" width="9.140625" style="3" customWidth="1"/>
    <col min="12293" max="12293" width="8.7109375" style="3" customWidth="1"/>
    <col min="12294" max="12294" width="7.42578125" style="3" customWidth="1"/>
    <col min="12295" max="12295" width="7.5703125" style="3" customWidth="1"/>
    <col min="12296" max="12296" width="8.42578125" style="3" customWidth="1"/>
    <col min="12297" max="12297" width="8.28515625" style="3" customWidth="1"/>
    <col min="12298" max="12298" width="8.85546875" style="3" customWidth="1"/>
    <col min="12299" max="12299" width="9" style="3" customWidth="1"/>
    <col min="12300" max="12300" width="9.5703125" style="3" customWidth="1"/>
    <col min="12301" max="12301" width="10.28515625" style="3" customWidth="1"/>
    <col min="12302" max="12302" width="10.85546875" style="3" customWidth="1"/>
    <col min="12303" max="12303" width="11" style="3" customWidth="1"/>
    <col min="12304" max="12304" width="4" style="3" customWidth="1"/>
    <col min="12305" max="12544" width="9.140625" style="3"/>
    <col min="12545" max="12545" width="4.5703125" style="3" customWidth="1"/>
    <col min="12546" max="12546" width="43.7109375" style="3" customWidth="1"/>
    <col min="12547" max="12547" width="9.7109375" style="3" customWidth="1"/>
    <col min="12548" max="12548" width="9.140625" style="3" customWidth="1"/>
    <col min="12549" max="12549" width="8.7109375" style="3" customWidth="1"/>
    <col min="12550" max="12550" width="7.42578125" style="3" customWidth="1"/>
    <col min="12551" max="12551" width="7.5703125" style="3" customWidth="1"/>
    <col min="12552" max="12552" width="8.42578125" style="3" customWidth="1"/>
    <col min="12553" max="12553" width="8.28515625" style="3" customWidth="1"/>
    <col min="12554" max="12554" width="8.85546875" style="3" customWidth="1"/>
    <col min="12555" max="12555" width="9" style="3" customWidth="1"/>
    <col min="12556" max="12556" width="9.5703125" style="3" customWidth="1"/>
    <col min="12557" max="12557" width="10.28515625" style="3" customWidth="1"/>
    <col min="12558" max="12558" width="10.85546875" style="3" customWidth="1"/>
    <col min="12559" max="12559" width="11" style="3" customWidth="1"/>
    <col min="12560" max="12560" width="4" style="3" customWidth="1"/>
    <col min="12561" max="12800" width="9.140625" style="3"/>
    <col min="12801" max="12801" width="4.5703125" style="3" customWidth="1"/>
    <col min="12802" max="12802" width="43.7109375" style="3" customWidth="1"/>
    <col min="12803" max="12803" width="9.7109375" style="3" customWidth="1"/>
    <col min="12804" max="12804" width="9.140625" style="3" customWidth="1"/>
    <col min="12805" max="12805" width="8.7109375" style="3" customWidth="1"/>
    <col min="12806" max="12806" width="7.42578125" style="3" customWidth="1"/>
    <col min="12807" max="12807" width="7.5703125" style="3" customWidth="1"/>
    <col min="12808" max="12808" width="8.42578125" style="3" customWidth="1"/>
    <col min="12809" max="12809" width="8.28515625" style="3" customWidth="1"/>
    <col min="12810" max="12810" width="8.85546875" style="3" customWidth="1"/>
    <col min="12811" max="12811" width="9" style="3" customWidth="1"/>
    <col min="12812" max="12812" width="9.5703125" style="3" customWidth="1"/>
    <col min="12813" max="12813" width="10.28515625" style="3" customWidth="1"/>
    <col min="12814" max="12814" width="10.85546875" style="3" customWidth="1"/>
    <col min="12815" max="12815" width="11" style="3" customWidth="1"/>
    <col min="12816" max="12816" width="4" style="3" customWidth="1"/>
    <col min="12817" max="13056" width="9.140625" style="3"/>
    <col min="13057" max="13057" width="4.5703125" style="3" customWidth="1"/>
    <col min="13058" max="13058" width="43.7109375" style="3" customWidth="1"/>
    <col min="13059" max="13059" width="9.7109375" style="3" customWidth="1"/>
    <col min="13060" max="13060" width="9.140625" style="3" customWidth="1"/>
    <col min="13061" max="13061" width="8.7109375" style="3" customWidth="1"/>
    <col min="13062" max="13062" width="7.42578125" style="3" customWidth="1"/>
    <col min="13063" max="13063" width="7.5703125" style="3" customWidth="1"/>
    <col min="13064" max="13064" width="8.42578125" style="3" customWidth="1"/>
    <col min="13065" max="13065" width="8.28515625" style="3" customWidth="1"/>
    <col min="13066" max="13066" width="8.85546875" style="3" customWidth="1"/>
    <col min="13067" max="13067" width="9" style="3" customWidth="1"/>
    <col min="13068" max="13068" width="9.5703125" style="3" customWidth="1"/>
    <col min="13069" max="13069" width="10.28515625" style="3" customWidth="1"/>
    <col min="13070" max="13070" width="10.85546875" style="3" customWidth="1"/>
    <col min="13071" max="13071" width="11" style="3" customWidth="1"/>
    <col min="13072" max="13072" width="4" style="3" customWidth="1"/>
    <col min="13073" max="13312" width="9.140625" style="3"/>
    <col min="13313" max="13313" width="4.5703125" style="3" customWidth="1"/>
    <col min="13314" max="13314" width="43.7109375" style="3" customWidth="1"/>
    <col min="13315" max="13315" width="9.7109375" style="3" customWidth="1"/>
    <col min="13316" max="13316" width="9.140625" style="3" customWidth="1"/>
    <col min="13317" max="13317" width="8.7109375" style="3" customWidth="1"/>
    <col min="13318" max="13318" width="7.42578125" style="3" customWidth="1"/>
    <col min="13319" max="13319" width="7.5703125" style="3" customWidth="1"/>
    <col min="13320" max="13320" width="8.42578125" style="3" customWidth="1"/>
    <col min="13321" max="13321" width="8.28515625" style="3" customWidth="1"/>
    <col min="13322" max="13322" width="8.85546875" style="3" customWidth="1"/>
    <col min="13323" max="13323" width="9" style="3" customWidth="1"/>
    <col min="13324" max="13324" width="9.5703125" style="3" customWidth="1"/>
    <col min="13325" max="13325" width="10.28515625" style="3" customWidth="1"/>
    <col min="13326" max="13326" width="10.85546875" style="3" customWidth="1"/>
    <col min="13327" max="13327" width="11" style="3" customWidth="1"/>
    <col min="13328" max="13328" width="4" style="3" customWidth="1"/>
    <col min="13329" max="13568" width="9.140625" style="3"/>
    <col min="13569" max="13569" width="4.5703125" style="3" customWidth="1"/>
    <col min="13570" max="13570" width="43.7109375" style="3" customWidth="1"/>
    <col min="13571" max="13571" width="9.7109375" style="3" customWidth="1"/>
    <col min="13572" max="13572" width="9.140625" style="3" customWidth="1"/>
    <col min="13573" max="13573" width="8.7109375" style="3" customWidth="1"/>
    <col min="13574" max="13574" width="7.42578125" style="3" customWidth="1"/>
    <col min="13575" max="13575" width="7.5703125" style="3" customWidth="1"/>
    <col min="13576" max="13576" width="8.42578125" style="3" customWidth="1"/>
    <col min="13577" max="13577" width="8.28515625" style="3" customWidth="1"/>
    <col min="13578" max="13578" width="8.85546875" style="3" customWidth="1"/>
    <col min="13579" max="13579" width="9" style="3" customWidth="1"/>
    <col min="13580" max="13580" width="9.5703125" style="3" customWidth="1"/>
    <col min="13581" max="13581" width="10.28515625" style="3" customWidth="1"/>
    <col min="13582" max="13582" width="10.85546875" style="3" customWidth="1"/>
    <col min="13583" max="13583" width="11" style="3" customWidth="1"/>
    <col min="13584" max="13584" width="4" style="3" customWidth="1"/>
    <col min="13585" max="13824" width="9.140625" style="3"/>
    <col min="13825" max="13825" width="4.5703125" style="3" customWidth="1"/>
    <col min="13826" max="13826" width="43.7109375" style="3" customWidth="1"/>
    <col min="13827" max="13827" width="9.7109375" style="3" customWidth="1"/>
    <col min="13828" max="13828" width="9.140625" style="3" customWidth="1"/>
    <col min="13829" max="13829" width="8.7109375" style="3" customWidth="1"/>
    <col min="13830" max="13830" width="7.42578125" style="3" customWidth="1"/>
    <col min="13831" max="13831" width="7.5703125" style="3" customWidth="1"/>
    <col min="13832" max="13832" width="8.42578125" style="3" customWidth="1"/>
    <col min="13833" max="13833" width="8.28515625" style="3" customWidth="1"/>
    <col min="13834" max="13834" width="8.85546875" style="3" customWidth="1"/>
    <col min="13835" max="13835" width="9" style="3" customWidth="1"/>
    <col min="13836" max="13836" width="9.5703125" style="3" customWidth="1"/>
    <col min="13837" max="13837" width="10.28515625" style="3" customWidth="1"/>
    <col min="13838" max="13838" width="10.85546875" style="3" customWidth="1"/>
    <col min="13839" max="13839" width="11" style="3" customWidth="1"/>
    <col min="13840" max="13840" width="4" style="3" customWidth="1"/>
    <col min="13841" max="14080" width="9.140625" style="3"/>
    <col min="14081" max="14081" width="4.5703125" style="3" customWidth="1"/>
    <col min="14082" max="14082" width="43.7109375" style="3" customWidth="1"/>
    <col min="14083" max="14083" width="9.7109375" style="3" customWidth="1"/>
    <col min="14084" max="14084" width="9.140625" style="3" customWidth="1"/>
    <col min="14085" max="14085" width="8.7109375" style="3" customWidth="1"/>
    <col min="14086" max="14086" width="7.42578125" style="3" customWidth="1"/>
    <col min="14087" max="14087" width="7.5703125" style="3" customWidth="1"/>
    <col min="14088" max="14088" width="8.42578125" style="3" customWidth="1"/>
    <col min="14089" max="14089" width="8.28515625" style="3" customWidth="1"/>
    <col min="14090" max="14090" width="8.85546875" style="3" customWidth="1"/>
    <col min="14091" max="14091" width="9" style="3" customWidth="1"/>
    <col min="14092" max="14092" width="9.5703125" style="3" customWidth="1"/>
    <col min="14093" max="14093" width="10.28515625" style="3" customWidth="1"/>
    <col min="14094" max="14094" width="10.85546875" style="3" customWidth="1"/>
    <col min="14095" max="14095" width="11" style="3" customWidth="1"/>
    <col min="14096" max="14096" width="4" style="3" customWidth="1"/>
    <col min="14097" max="14336" width="9.140625" style="3"/>
    <col min="14337" max="14337" width="4.5703125" style="3" customWidth="1"/>
    <col min="14338" max="14338" width="43.7109375" style="3" customWidth="1"/>
    <col min="14339" max="14339" width="9.7109375" style="3" customWidth="1"/>
    <col min="14340" max="14340" width="9.140625" style="3" customWidth="1"/>
    <col min="14341" max="14341" width="8.7109375" style="3" customWidth="1"/>
    <col min="14342" max="14342" width="7.42578125" style="3" customWidth="1"/>
    <col min="14343" max="14343" width="7.5703125" style="3" customWidth="1"/>
    <col min="14344" max="14344" width="8.42578125" style="3" customWidth="1"/>
    <col min="14345" max="14345" width="8.28515625" style="3" customWidth="1"/>
    <col min="14346" max="14346" width="8.85546875" style="3" customWidth="1"/>
    <col min="14347" max="14347" width="9" style="3" customWidth="1"/>
    <col min="14348" max="14348" width="9.5703125" style="3" customWidth="1"/>
    <col min="14349" max="14349" width="10.28515625" style="3" customWidth="1"/>
    <col min="14350" max="14350" width="10.85546875" style="3" customWidth="1"/>
    <col min="14351" max="14351" width="11" style="3" customWidth="1"/>
    <col min="14352" max="14352" width="4" style="3" customWidth="1"/>
    <col min="14353" max="14592" width="9.140625" style="3"/>
    <col min="14593" max="14593" width="4.5703125" style="3" customWidth="1"/>
    <col min="14594" max="14594" width="43.7109375" style="3" customWidth="1"/>
    <col min="14595" max="14595" width="9.7109375" style="3" customWidth="1"/>
    <col min="14596" max="14596" width="9.140625" style="3" customWidth="1"/>
    <col min="14597" max="14597" width="8.7109375" style="3" customWidth="1"/>
    <col min="14598" max="14598" width="7.42578125" style="3" customWidth="1"/>
    <col min="14599" max="14599" width="7.5703125" style="3" customWidth="1"/>
    <col min="14600" max="14600" width="8.42578125" style="3" customWidth="1"/>
    <col min="14601" max="14601" width="8.28515625" style="3" customWidth="1"/>
    <col min="14602" max="14602" width="8.85546875" style="3" customWidth="1"/>
    <col min="14603" max="14603" width="9" style="3" customWidth="1"/>
    <col min="14604" max="14604" width="9.5703125" style="3" customWidth="1"/>
    <col min="14605" max="14605" width="10.28515625" style="3" customWidth="1"/>
    <col min="14606" max="14606" width="10.85546875" style="3" customWidth="1"/>
    <col min="14607" max="14607" width="11" style="3" customWidth="1"/>
    <col min="14608" max="14608" width="4" style="3" customWidth="1"/>
    <col min="14609" max="14848" width="9.140625" style="3"/>
    <col min="14849" max="14849" width="4.5703125" style="3" customWidth="1"/>
    <col min="14850" max="14850" width="43.7109375" style="3" customWidth="1"/>
    <col min="14851" max="14851" width="9.7109375" style="3" customWidth="1"/>
    <col min="14852" max="14852" width="9.140625" style="3" customWidth="1"/>
    <col min="14853" max="14853" width="8.7109375" style="3" customWidth="1"/>
    <col min="14854" max="14854" width="7.42578125" style="3" customWidth="1"/>
    <col min="14855" max="14855" width="7.5703125" style="3" customWidth="1"/>
    <col min="14856" max="14856" width="8.42578125" style="3" customWidth="1"/>
    <col min="14857" max="14857" width="8.28515625" style="3" customWidth="1"/>
    <col min="14858" max="14858" width="8.85546875" style="3" customWidth="1"/>
    <col min="14859" max="14859" width="9" style="3" customWidth="1"/>
    <col min="14860" max="14860" width="9.5703125" style="3" customWidth="1"/>
    <col min="14861" max="14861" width="10.28515625" style="3" customWidth="1"/>
    <col min="14862" max="14862" width="10.85546875" style="3" customWidth="1"/>
    <col min="14863" max="14863" width="11" style="3" customWidth="1"/>
    <col min="14864" max="14864" width="4" style="3" customWidth="1"/>
    <col min="14865" max="15104" width="9.140625" style="3"/>
    <col min="15105" max="15105" width="4.5703125" style="3" customWidth="1"/>
    <col min="15106" max="15106" width="43.7109375" style="3" customWidth="1"/>
    <col min="15107" max="15107" width="9.7109375" style="3" customWidth="1"/>
    <col min="15108" max="15108" width="9.140625" style="3" customWidth="1"/>
    <col min="15109" max="15109" width="8.7109375" style="3" customWidth="1"/>
    <col min="15110" max="15110" width="7.42578125" style="3" customWidth="1"/>
    <col min="15111" max="15111" width="7.5703125" style="3" customWidth="1"/>
    <col min="15112" max="15112" width="8.42578125" style="3" customWidth="1"/>
    <col min="15113" max="15113" width="8.28515625" style="3" customWidth="1"/>
    <col min="15114" max="15114" width="8.85546875" style="3" customWidth="1"/>
    <col min="15115" max="15115" width="9" style="3" customWidth="1"/>
    <col min="15116" max="15116" width="9.5703125" style="3" customWidth="1"/>
    <col min="15117" max="15117" width="10.28515625" style="3" customWidth="1"/>
    <col min="15118" max="15118" width="10.85546875" style="3" customWidth="1"/>
    <col min="15119" max="15119" width="11" style="3" customWidth="1"/>
    <col min="15120" max="15120" width="4" style="3" customWidth="1"/>
    <col min="15121" max="15360" width="9.140625" style="3"/>
    <col min="15361" max="15361" width="4.5703125" style="3" customWidth="1"/>
    <col min="15362" max="15362" width="43.7109375" style="3" customWidth="1"/>
    <col min="15363" max="15363" width="9.7109375" style="3" customWidth="1"/>
    <col min="15364" max="15364" width="9.140625" style="3" customWidth="1"/>
    <col min="15365" max="15365" width="8.7109375" style="3" customWidth="1"/>
    <col min="15366" max="15366" width="7.42578125" style="3" customWidth="1"/>
    <col min="15367" max="15367" width="7.5703125" style="3" customWidth="1"/>
    <col min="15368" max="15368" width="8.42578125" style="3" customWidth="1"/>
    <col min="15369" max="15369" width="8.28515625" style="3" customWidth="1"/>
    <col min="15370" max="15370" width="8.85546875" style="3" customWidth="1"/>
    <col min="15371" max="15371" width="9" style="3" customWidth="1"/>
    <col min="15372" max="15372" width="9.5703125" style="3" customWidth="1"/>
    <col min="15373" max="15373" width="10.28515625" style="3" customWidth="1"/>
    <col min="15374" max="15374" width="10.85546875" style="3" customWidth="1"/>
    <col min="15375" max="15375" width="11" style="3" customWidth="1"/>
    <col min="15376" max="15376" width="4" style="3" customWidth="1"/>
    <col min="15377" max="15616" width="9.140625" style="3"/>
    <col min="15617" max="15617" width="4.5703125" style="3" customWidth="1"/>
    <col min="15618" max="15618" width="43.7109375" style="3" customWidth="1"/>
    <col min="15619" max="15619" width="9.7109375" style="3" customWidth="1"/>
    <col min="15620" max="15620" width="9.140625" style="3" customWidth="1"/>
    <col min="15621" max="15621" width="8.7109375" style="3" customWidth="1"/>
    <col min="15622" max="15622" width="7.42578125" style="3" customWidth="1"/>
    <col min="15623" max="15623" width="7.5703125" style="3" customWidth="1"/>
    <col min="15624" max="15624" width="8.42578125" style="3" customWidth="1"/>
    <col min="15625" max="15625" width="8.28515625" style="3" customWidth="1"/>
    <col min="15626" max="15626" width="8.85546875" style="3" customWidth="1"/>
    <col min="15627" max="15627" width="9" style="3" customWidth="1"/>
    <col min="15628" max="15628" width="9.5703125" style="3" customWidth="1"/>
    <col min="15629" max="15629" width="10.28515625" style="3" customWidth="1"/>
    <col min="15630" max="15630" width="10.85546875" style="3" customWidth="1"/>
    <col min="15631" max="15631" width="11" style="3" customWidth="1"/>
    <col min="15632" max="15632" width="4" style="3" customWidth="1"/>
    <col min="15633" max="15872" width="9.140625" style="3"/>
    <col min="15873" max="15873" width="4.5703125" style="3" customWidth="1"/>
    <col min="15874" max="15874" width="43.7109375" style="3" customWidth="1"/>
    <col min="15875" max="15875" width="9.7109375" style="3" customWidth="1"/>
    <col min="15876" max="15876" width="9.140625" style="3" customWidth="1"/>
    <col min="15877" max="15877" width="8.7109375" style="3" customWidth="1"/>
    <col min="15878" max="15878" width="7.42578125" style="3" customWidth="1"/>
    <col min="15879" max="15879" width="7.5703125" style="3" customWidth="1"/>
    <col min="15880" max="15880" width="8.42578125" style="3" customWidth="1"/>
    <col min="15881" max="15881" width="8.28515625" style="3" customWidth="1"/>
    <col min="15882" max="15882" width="8.85546875" style="3" customWidth="1"/>
    <col min="15883" max="15883" width="9" style="3" customWidth="1"/>
    <col min="15884" max="15884" width="9.5703125" style="3" customWidth="1"/>
    <col min="15885" max="15885" width="10.28515625" style="3" customWidth="1"/>
    <col min="15886" max="15886" width="10.85546875" style="3" customWidth="1"/>
    <col min="15887" max="15887" width="11" style="3" customWidth="1"/>
    <col min="15888" max="15888" width="4" style="3" customWidth="1"/>
    <col min="15889" max="16128" width="9.140625" style="3"/>
    <col min="16129" max="16129" width="4.5703125" style="3" customWidth="1"/>
    <col min="16130" max="16130" width="43.7109375" style="3" customWidth="1"/>
    <col min="16131" max="16131" width="9.7109375" style="3" customWidth="1"/>
    <col min="16132" max="16132" width="9.140625" style="3" customWidth="1"/>
    <col min="16133" max="16133" width="8.7109375" style="3" customWidth="1"/>
    <col min="16134" max="16134" width="7.42578125" style="3" customWidth="1"/>
    <col min="16135" max="16135" width="7.5703125" style="3" customWidth="1"/>
    <col min="16136" max="16136" width="8.42578125" style="3" customWidth="1"/>
    <col min="16137" max="16137" width="8.28515625" style="3" customWidth="1"/>
    <col min="16138" max="16138" width="8.85546875" style="3" customWidth="1"/>
    <col min="16139" max="16139" width="9" style="3" customWidth="1"/>
    <col min="16140" max="16140" width="9.5703125" style="3" customWidth="1"/>
    <col min="16141" max="16141" width="10.28515625" style="3" customWidth="1"/>
    <col min="16142" max="16142" width="10.85546875" style="3" customWidth="1"/>
    <col min="16143" max="16143" width="11" style="3" customWidth="1"/>
    <col min="16144" max="16144" width="4" style="3" customWidth="1"/>
    <col min="16145" max="16384" width="9.140625" style="3"/>
  </cols>
  <sheetData>
    <row r="1" spans="1:16" s="4" customFormat="1" ht="20.25" x14ac:dyDescent="0.3">
      <c r="A1" s="12"/>
      <c r="B1" s="13"/>
      <c r="C1" s="13"/>
      <c r="D1" s="39"/>
      <c r="E1" s="39"/>
      <c r="F1" s="39"/>
      <c r="G1" s="39"/>
      <c r="H1" s="39"/>
      <c r="I1" s="40"/>
      <c r="J1" s="40"/>
      <c r="K1" s="176"/>
      <c r="L1" s="175" t="s">
        <v>241</v>
      </c>
      <c r="M1" s="176"/>
      <c r="N1" s="176"/>
      <c r="O1" s="176"/>
    </row>
    <row r="2" spans="1:16" s="4" customFormat="1" ht="20.25" x14ac:dyDescent="0.3">
      <c r="A2" s="12"/>
      <c r="B2" s="13"/>
      <c r="C2" s="13"/>
      <c r="D2" s="39"/>
      <c r="E2" s="39"/>
      <c r="F2" s="39"/>
      <c r="G2" s="39"/>
      <c r="H2" s="39"/>
      <c r="I2" s="40"/>
      <c r="J2" s="40"/>
      <c r="K2" s="176"/>
      <c r="L2" s="189"/>
      <c r="M2" s="176"/>
      <c r="N2" s="176"/>
      <c r="O2" s="176"/>
    </row>
    <row r="3" spans="1:16" s="4" customFormat="1" ht="20.25" x14ac:dyDescent="0.3">
      <c r="A3" s="12"/>
      <c r="B3" s="13"/>
      <c r="C3" s="13"/>
      <c r="D3" s="39"/>
      <c r="E3" s="39"/>
      <c r="F3" s="39"/>
      <c r="G3" s="39"/>
      <c r="H3" s="39"/>
      <c r="I3" s="40"/>
      <c r="J3" s="40"/>
      <c r="K3" s="78"/>
      <c r="L3" s="341" t="s">
        <v>0</v>
      </c>
      <c r="M3" s="341"/>
      <c r="N3" s="341"/>
      <c r="O3" s="341"/>
      <c r="P3" s="341"/>
    </row>
    <row r="4" spans="1:16" s="4" customFormat="1" ht="20.25" x14ac:dyDescent="0.3">
      <c r="A4" s="12"/>
      <c r="B4" s="13"/>
      <c r="C4" s="13"/>
      <c r="D4" s="39"/>
      <c r="E4" s="39"/>
      <c r="F4" s="39"/>
      <c r="G4" s="39"/>
      <c r="H4" s="39"/>
      <c r="I4" s="40"/>
      <c r="J4" s="40"/>
      <c r="K4" s="175"/>
      <c r="L4" s="175" t="s">
        <v>30</v>
      </c>
      <c r="M4" s="175"/>
      <c r="N4" s="175"/>
      <c r="O4" s="175"/>
    </row>
    <row r="5" spans="1:16" s="4" customFormat="1" ht="20.25" x14ac:dyDescent="0.3">
      <c r="A5" s="12"/>
      <c r="B5" s="14"/>
      <c r="C5" s="14"/>
      <c r="D5" s="40"/>
      <c r="E5" s="40"/>
      <c r="F5" s="40"/>
      <c r="G5" s="40"/>
      <c r="H5" s="40"/>
      <c r="I5" s="40"/>
      <c r="J5" s="40"/>
      <c r="K5" s="174"/>
      <c r="L5" s="184" t="s">
        <v>1</v>
      </c>
      <c r="M5" s="174"/>
      <c r="N5" s="174"/>
      <c r="O5" s="174"/>
    </row>
    <row r="6" spans="1:16" s="4" customFormat="1" ht="20.25" x14ac:dyDescent="0.3">
      <c r="A6" s="12"/>
      <c r="B6" s="14"/>
      <c r="C6" s="14"/>
      <c r="D6" s="40"/>
      <c r="E6" s="40"/>
      <c r="F6" s="40"/>
      <c r="G6" s="40"/>
      <c r="H6" s="40"/>
      <c r="I6" s="40"/>
      <c r="J6" s="40"/>
      <c r="K6" s="174"/>
      <c r="L6" s="184" t="s">
        <v>265</v>
      </c>
      <c r="M6" s="174"/>
      <c r="N6" s="174"/>
      <c r="O6" s="174"/>
    </row>
    <row r="7" spans="1:16" s="4" customFormat="1" ht="20.25" x14ac:dyDescent="0.3">
      <c r="A7" s="12"/>
      <c r="B7" s="14"/>
      <c r="C7" s="14"/>
      <c r="D7" s="40"/>
      <c r="E7" s="40"/>
      <c r="F7" s="40"/>
      <c r="G7" s="40"/>
      <c r="H7" s="40"/>
      <c r="I7" s="40"/>
      <c r="J7" s="40"/>
      <c r="K7" s="174"/>
      <c r="L7" s="222" t="s">
        <v>263</v>
      </c>
      <c r="M7" s="174"/>
      <c r="N7" s="174"/>
      <c r="O7" s="174"/>
    </row>
    <row r="8" spans="1:16" s="4" customFormat="1" ht="20.25" x14ac:dyDescent="0.3">
      <c r="A8" s="12"/>
      <c r="B8" s="14"/>
      <c r="C8" s="14"/>
      <c r="D8" s="40"/>
      <c r="E8" s="40"/>
      <c r="F8" s="40"/>
      <c r="G8" s="40"/>
      <c r="H8" s="40"/>
      <c r="I8" s="40"/>
      <c r="J8" s="40"/>
      <c r="K8" s="184"/>
      <c r="L8" s="184" t="s">
        <v>102</v>
      </c>
      <c r="M8" s="174"/>
      <c r="N8" s="174"/>
      <c r="O8" s="174"/>
    </row>
    <row r="9" spans="1:16" s="4" customFormat="1" ht="20.25" x14ac:dyDescent="0.3">
      <c r="A9" s="12"/>
      <c r="B9" s="14"/>
      <c r="C9" s="14"/>
      <c r="D9" s="40"/>
      <c r="E9" s="40"/>
      <c r="F9" s="40"/>
      <c r="G9" s="40"/>
      <c r="H9" s="40"/>
      <c r="I9" s="40"/>
      <c r="J9" s="40"/>
      <c r="K9" s="184"/>
      <c r="L9" s="184"/>
      <c r="M9" s="184"/>
      <c r="N9" s="184"/>
      <c r="O9" s="184"/>
    </row>
    <row r="10" spans="1:16" s="4" customFormat="1" ht="18.75" x14ac:dyDescent="0.3">
      <c r="A10" s="12"/>
      <c r="B10" s="14"/>
      <c r="C10" s="14"/>
      <c r="D10" s="40"/>
      <c r="E10" s="40"/>
      <c r="F10" s="40"/>
      <c r="G10" s="40"/>
      <c r="H10" s="40"/>
      <c r="I10" s="40"/>
      <c r="J10" s="40"/>
      <c r="K10" s="40"/>
      <c r="L10" s="40"/>
      <c r="M10" s="41"/>
      <c r="N10" s="15"/>
      <c r="O10" s="15"/>
    </row>
    <row r="11" spans="1:16" s="4" customFormat="1" ht="20.25" x14ac:dyDescent="0.3">
      <c r="A11" s="213"/>
      <c r="B11" s="78"/>
      <c r="C11" s="78"/>
      <c r="D11" s="78"/>
      <c r="E11" s="40"/>
      <c r="F11" s="338" t="s">
        <v>45</v>
      </c>
      <c r="G11" s="339"/>
      <c r="H11" s="339"/>
      <c r="I11" s="78"/>
      <c r="J11" s="78"/>
      <c r="K11" s="78"/>
      <c r="L11" s="78"/>
      <c r="M11" s="173"/>
      <c r="N11" s="214"/>
      <c r="O11" s="214"/>
    </row>
    <row r="12" spans="1:16" s="4" customFormat="1" ht="20.25" x14ac:dyDescent="0.3">
      <c r="A12" s="349" t="s">
        <v>271</v>
      </c>
      <c r="B12" s="349"/>
      <c r="C12" s="349"/>
      <c r="D12" s="349"/>
      <c r="E12" s="349"/>
      <c r="F12" s="349"/>
      <c r="G12" s="349"/>
      <c r="H12" s="349"/>
      <c r="I12" s="349"/>
      <c r="J12" s="349"/>
      <c r="K12" s="349"/>
      <c r="L12" s="349"/>
      <c r="M12" s="349"/>
      <c r="N12" s="349"/>
      <c r="O12" s="349"/>
    </row>
    <row r="13" spans="1:16" ht="15.75" x14ac:dyDescent="0.2">
      <c r="A13" s="343" t="s">
        <v>2</v>
      </c>
      <c r="B13" s="343" t="s">
        <v>3</v>
      </c>
      <c r="C13" s="343" t="s">
        <v>4</v>
      </c>
      <c r="D13" s="350" t="s">
        <v>5</v>
      </c>
      <c r="E13" s="351"/>
      <c r="F13" s="351"/>
      <c r="G13" s="351"/>
      <c r="H13" s="351"/>
      <c r="I13" s="351"/>
      <c r="J13" s="351"/>
      <c r="K13" s="351"/>
      <c r="L13" s="351"/>
      <c r="M13" s="351"/>
      <c r="N13" s="351"/>
      <c r="O13" s="352"/>
    </row>
    <row r="14" spans="1:16" s="16" customFormat="1" ht="21" customHeight="1" x14ac:dyDescent="0.25">
      <c r="A14" s="344"/>
      <c r="B14" s="344"/>
      <c r="C14" s="344"/>
      <c r="D14" s="208" t="s">
        <v>6</v>
      </c>
      <c r="E14" s="208" t="s">
        <v>7</v>
      </c>
      <c r="F14" s="208" t="s">
        <v>8</v>
      </c>
      <c r="G14" s="208" t="s">
        <v>9</v>
      </c>
      <c r="H14" s="208" t="s">
        <v>10</v>
      </c>
      <c r="I14" s="208" t="s">
        <v>11</v>
      </c>
      <c r="J14" s="208" t="s">
        <v>12</v>
      </c>
      <c r="K14" s="208" t="s">
        <v>13</v>
      </c>
      <c r="L14" s="208" t="s">
        <v>14</v>
      </c>
      <c r="M14" s="208" t="s">
        <v>15</v>
      </c>
      <c r="N14" s="208" t="s">
        <v>16</v>
      </c>
      <c r="O14" s="208" t="s">
        <v>17</v>
      </c>
    </row>
    <row r="15" spans="1:16" s="52" customFormat="1" ht="15.75" x14ac:dyDescent="0.2">
      <c r="A15" s="208">
        <v>1</v>
      </c>
      <c r="B15" s="240" t="s">
        <v>66</v>
      </c>
      <c r="C15" s="244">
        <f>SUM(C16:C108)</f>
        <v>99612.123000000007</v>
      </c>
      <c r="D15" s="244">
        <f t="shared" ref="D15:O15" si="0">SUM(D16:D108)</f>
        <v>8625.5149999999994</v>
      </c>
      <c r="E15" s="244">
        <f t="shared" si="0"/>
        <v>8703.5079999999998</v>
      </c>
      <c r="F15" s="244">
        <f t="shared" si="0"/>
        <v>8491.5550000000003</v>
      </c>
      <c r="G15" s="244">
        <f t="shared" si="0"/>
        <v>8391.8860000000004</v>
      </c>
      <c r="H15" s="244">
        <f t="shared" si="0"/>
        <v>7867.723</v>
      </c>
      <c r="I15" s="244">
        <f t="shared" si="0"/>
        <v>7430.6779999999999</v>
      </c>
      <c r="J15" s="244">
        <f t="shared" si="0"/>
        <v>6999.6130000000003</v>
      </c>
      <c r="K15" s="244">
        <f t="shared" si="0"/>
        <v>7197.5550000000003</v>
      </c>
      <c r="L15" s="244">
        <f t="shared" si="0"/>
        <v>8660.8860000000004</v>
      </c>
      <c r="M15" s="244">
        <f t="shared" si="0"/>
        <v>9078.762999999999</v>
      </c>
      <c r="N15" s="244">
        <f t="shared" si="0"/>
        <v>9067.4699999999993</v>
      </c>
      <c r="O15" s="244">
        <f t="shared" si="0"/>
        <v>9096.9709999999995</v>
      </c>
    </row>
    <row r="16" spans="1:16" s="52" customFormat="1" ht="15.75" x14ac:dyDescent="0.2">
      <c r="A16" s="243"/>
      <c r="B16" s="240" t="s">
        <v>29</v>
      </c>
      <c r="C16" s="244">
        <f>SUM(D16:O16)</f>
        <v>1950</v>
      </c>
      <c r="D16" s="244">
        <v>200</v>
      </c>
      <c r="E16" s="244">
        <v>200</v>
      </c>
      <c r="F16" s="244">
        <v>200</v>
      </c>
      <c r="G16" s="244">
        <v>200</v>
      </c>
      <c r="H16" s="244">
        <v>150</v>
      </c>
      <c r="I16" s="244">
        <v>70</v>
      </c>
      <c r="J16" s="244">
        <v>60</v>
      </c>
      <c r="K16" s="244">
        <v>70</v>
      </c>
      <c r="L16" s="244">
        <v>200</v>
      </c>
      <c r="M16" s="244">
        <v>200</v>
      </c>
      <c r="N16" s="244">
        <v>200</v>
      </c>
      <c r="O16" s="244">
        <v>200</v>
      </c>
    </row>
    <row r="17" spans="1:15" s="52" customFormat="1" ht="15.75" x14ac:dyDescent="0.2">
      <c r="A17" s="243"/>
      <c r="B17" s="251" t="s">
        <v>108</v>
      </c>
      <c r="C17" s="244">
        <f t="shared" ref="C17:C83" si="1">SUM(D17:O17)</f>
        <v>2350</v>
      </c>
      <c r="D17" s="244">
        <v>200</v>
      </c>
      <c r="E17" s="244">
        <v>250</v>
      </c>
      <c r="F17" s="244">
        <v>250</v>
      </c>
      <c r="G17" s="244">
        <v>200</v>
      </c>
      <c r="H17" s="244">
        <v>200</v>
      </c>
      <c r="I17" s="244">
        <v>130</v>
      </c>
      <c r="J17" s="244">
        <v>100</v>
      </c>
      <c r="K17" s="244">
        <v>70</v>
      </c>
      <c r="L17" s="244">
        <v>200</v>
      </c>
      <c r="M17" s="244">
        <v>250</v>
      </c>
      <c r="N17" s="244">
        <v>250</v>
      </c>
      <c r="O17" s="244">
        <v>250</v>
      </c>
    </row>
    <row r="18" spans="1:15" s="52" customFormat="1" ht="15.75" x14ac:dyDescent="0.2">
      <c r="A18" s="243"/>
      <c r="B18" s="251" t="s">
        <v>41</v>
      </c>
      <c r="C18" s="244">
        <f t="shared" si="1"/>
        <v>1400</v>
      </c>
      <c r="D18" s="244">
        <v>150</v>
      </c>
      <c r="E18" s="244">
        <v>150</v>
      </c>
      <c r="F18" s="244">
        <v>150</v>
      </c>
      <c r="G18" s="244">
        <v>100</v>
      </c>
      <c r="H18" s="244">
        <v>100</v>
      </c>
      <c r="I18" s="244">
        <v>75</v>
      </c>
      <c r="J18" s="244">
        <v>25</v>
      </c>
      <c r="K18" s="244">
        <v>100</v>
      </c>
      <c r="L18" s="244">
        <v>100</v>
      </c>
      <c r="M18" s="244">
        <v>150</v>
      </c>
      <c r="N18" s="244">
        <v>150</v>
      </c>
      <c r="O18" s="244">
        <v>150</v>
      </c>
    </row>
    <row r="19" spans="1:15" s="52" customFormat="1" ht="15.75" x14ac:dyDescent="0.2">
      <c r="A19" s="243"/>
      <c r="B19" s="251" t="s">
        <v>109</v>
      </c>
      <c r="C19" s="244">
        <f t="shared" si="1"/>
        <v>1950</v>
      </c>
      <c r="D19" s="244">
        <v>220</v>
      </c>
      <c r="E19" s="244">
        <v>220</v>
      </c>
      <c r="F19" s="244">
        <v>220</v>
      </c>
      <c r="G19" s="244">
        <v>170</v>
      </c>
      <c r="H19" s="244">
        <v>120</v>
      </c>
      <c r="I19" s="244">
        <v>90</v>
      </c>
      <c r="J19" s="244">
        <v>90</v>
      </c>
      <c r="K19" s="244">
        <v>90</v>
      </c>
      <c r="L19" s="244">
        <v>170</v>
      </c>
      <c r="M19" s="244">
        <v>200</v>
      </c>
      <c r="N19" s="244">
        <v>200</v>
      </c>
      <c r="O19" s="244">
        <v>160</v>
      </c>
    </row>
    <row r="20" spans="1:15" s="52" customFormat="1" ht="15.75" x14ac:dyDescent="0.2">
      <c r="A20" s="243"/>
      <c r="B20" s="251" t="s">
        <v>158</v>
      </c>
      <c r="C20" s="244">
        <f t="shared" si="1"/>
        <v>1150</v>
      </c>
      <c r="D20" s="244">
        <v>100</v>
      </c>
      <c r="E20" s="244">
        <v>100</v>
      </c>
      <c r="F20" s="244">
        <v>100</v>
      </c>
      <c r="G20" s="244">
        <v>100</v>
      </c>
      <c r="H20" s="244">
        <v>100</v>
      </c>
      <c r="I20" s="244">
        <v>60</v>
      </c>
      <c r="J20" s="244">
        <v>60</v>
      </c>
      <c r="K20" s="244">
        <v>50</v>
      </c>
      <c r="L20" s="244">
        <v>120</v>
      </c>
      <c r="M20" s="244">
        <v>120</v>
      </c>
      <c r="N20" s="244">
        <v>120</v>
      </c>
      <c r="O20" s="244">
        <v>120</v>
      </c>
    </row>
    <row r="21" spans="1:15" s="52" customFormat="1" ht="15.75" x14ac:dyDescent="0.2">
      <c r="A21" s="243"/>
      <c r="B21" s="251" t="s">
        <v>27</v>
      </c>
      <c r="C21" s="244">
        <f t="shared" si="1"/>
        <v>2420</v>
      </c>
      <c r="D21" s="244">
        <v>250</v>
      </c>
      <c r="E21" s="244">
        <v>250</v>
      </c>
      <c r="F21" s="244">
        <v>250</v>
      </c>
      <c r="G21" s="244">
        <v>200</v>
      </c>
      <c r="H21" s="244">
        <v>160</v>
      </c>
      <c r="I21" s="244">
        <v>120</v>
      </c>
      <c r="J21" s="244">
        <v>120</v>
      </c>
      <c r="K21" s="244">
        <v>120</v>
      </c>
      <c r="L21" s="244">
        <v>200</v>
      </c>
      <c r="M21" s="244">
        <v>250</v>
      </c>
      <c r="N21" s="244">
        <v>250</v>
      </c>
      <c r="O21" s="244">
        <v>250</v>
      </c>
    </row>
    <row r="22" spans="1:15" s="52" customFormat="1" ht="15.75" x14ac:dyDescent="0.2">
      <c r="A22" s="243"/>
      <c r="B22" s="251" t="s">
        <v>111</v>
      </c>
      <c r="C22" s="244">
        <f t="shared" si="1"/>
        <v>930</v>
      </c>
      <c r="D22" s="244">
        <v>90</v>
      </c>
      <c r="E22" s="244">
        <v>90</v>
      </c>
      <c r="F22" s="244">
        <v>80</v>
      </c>
      <c r="G22" s="244">
        <v>80</v>
      </c>
      <c r="H22" s="244">
        <v>80</v>
      </c>
      <c r="I22" s="244">
        <v>60</v>
      </c>
      <c r="J22" s="244">
        <v>50</v>
      </c>
      <c r="K22" s="244">
        <v>40</v>
      </c>
      <c r="L22" s="244">
        <v>90</v>
      </c>
      <c r="M22" s="244">
        <v>90</v>
      </c>
      <c r="N22" s="244">
        <v>90</v>
      </c>
      <c r="O22" s="244">
        <v>90</v>
      </c>
    </row>
    <row r="23" spans="1:15" s="52" customFormat="1" ht="15.75" x14ac:dyDescent="0.2">
      <c r="A23" s="243"/>
      <c r="B23" s="251" t="s">
        <v>112</v>
      </c>
      <c r="C23" s="244">
        <f t="shared" si="1"/>
        <v>1810</v>
      </c>
      <c r="D23" s="244">
        <v>160</v>
      </c>
      <c r="E23" s="244">
        <v>160</v>
      </c>
      <c r="F23" s="244">
        <v>160</v>
      </c>
      <c r="G23" s="244">
        <v>230</v>
      </c>
      <c r="H23" s="244">
        <v>130</v>
      </c>
      <c r="I23" s="244">
        <v>110</v>
      </c>
      <c r="J23" s="244">
        <v>110</v>
      </c>
      <c r="K23" s="244">
        <v>110</v>
      </c>
      <c r="L23" s="244">
        <v>160</v>
      </c>
      <c r="M23" s="244">
        <v>160</v>
      </c>
      <c r="N23" s="244">
        <v>160</v>
      </c>
      <c r="O23" s="244">
        <v>160</v>
      </c>
    </row>
    <row r="24" spans="1:15" s="52" customFormat="1" ht="15.75" x14ac:dyDescent="0.2">
      <c r="A24" s="243"/>
      <c r="B24" s="251" t="s">
        <v>159</v>
      </c>
      <c r="C24" s="244">
        <f t="shared" si="1"/>
        <v>2060</v>
      </c>
      <c r="D24" s="244">
        <v>200</v>
      </c>
      <c r="E24" s="244">
        <v>200</v>
      </c>
      <c r="F24" s="244">
        <v>150</v>
      </c>
      <c r="G24" s="244">
        <v>150</v>
      </c>
      <c r="H24" s="244">
        <v>140</v>
      </c>
      <c r="I24" s="244">
        <v>90</v>
      </c>
      <c r="J24" s="244">
        <v>90</v>
      </c>
      <c r="K24" s="244">
        <v>90</v>
      </c>
      <c r="L24" s="244">
        <v>200</v>
      </c>
      <c r="M24" s="244">
        <v>250</v>
      </c>
      <c r="N24" s="244">
        <v>250</v>
      </c>
      <c r="O24" s="244">
        <v>250</v>
      </c>
    </row>
    <row r="25" spans="1:15" s="52" customFormat="1" ht="15.75" x14ac:dyDescent="0.2">
      <c r="A25" s="243"/>
      <c r="B25" s="251" t="s">
        <v>114</v>
      </c>
      <c r="C25" s="244">
        <f t="shared" si="1"/>
        <v>830</v>
      </c>
      <c r="D25" s="244">
        <v>50</v>
      </c>
      <c r="E25" s="244">
        <v>60</v>
      </c>
      <c r="F25" s="244">
        <v>70</v>
      </c>
      <c r="G25" s="244">
        <v>70</v>
      </c>
      <c r="H25" s="244">
        <v>70</v>
      </c>
      <c r="I25" s="244">
        <v>70</v>
      </c>
      <c r="J25" s="244">
        <v>60</v>
      </c>
      <c r="K25" s="244">
        <v>40</v>
      </c>
      <c r="L25" s="244">
        <v>70</v>
      </c>
      <c r="M25" s="244">
        <v>90</v>
      </c>
      <c r="N25" s="244">
        <v>90</v>
      </c>
      <c r="O25" s="244">
        <v>90</v>
      </c>
    </row>
    <row r="26" spans="1:15" s="52" customFormat="1" ht="15.75" x14ac:dyDescent="0.2">
      <c r="A26" s="243"/>
      <c r="B26" s="251" t="s">
        <v>115</v>
      </c>
      <c r="C26" s="244">
        <f t="shared" si="1"/>
        <v>1100</v>
      </c>
      <c r="D26" s="244">
        <v>100</v>
      </c>
      <c r="E26" s="244">
        <v>110</v>
      </c>
      <c r="F26" s="244">
        <v>100</v>
      </c>
      <c r="G26" s="244">
        <v>100</v>
      </c>
      <c r="H26" s="244">
        <v>100</v>
      </c>
      <c r="I26" s="244">
        <v>70</v>
      </c>
      <c r="J26" s="244">
        <v>50</v>
      </c>
      <c r="K26" s="244">
        <v>40</v>
      </c>
      <c r="L26" s="244">
        <v>100</v>
      </c>
      <c r="M26" s="244">
        <v>110</v>
      </c>
      <c r="N26" s="244">
        <v>110</v>
      </c>
      <c r="O26" s="244">
        <v>110</v>
      </c>
    </row>
    <row r="27" spans="1:15" s="52" customFormat="1" ht="15.75" x14ac:dyDescent="0.2">
      <c r="A27" s="243"/>
      <c r="B27" s="251" t="s">
        <v>116</v>
      </c>
      <c r="C27" s="244">
        <f t="shared" si="1"/>
        <v>300</v>
      </c>
      <c r="D27" s="244">
        <v>40</v>
      </c>
      <c r="E27" s="244">
        <v>40</v>
      </c>
      <c r="F27" s="244">
        <v>30</v>
      </c>
      <c r="G27" s="244">
        <v>25</v>
      </c>
      <c r="H27" s="244">
        <v>20</v>
      </c>
      <c r="I27" s="244">
        <v>9</v>
      </c>
      <c r="J27" s="244">
        <v>8</v>
      </c>
      <c r="K27" s="244">
        <v>8</v>
      </c>
      <c r="L27" s="244">
        <v>30</v>
      </c>
      <c r="M27" s="244">
        <v>30</v>
      </c>
      <c r="N27" s="244">
        <v>30</v>
      </c>
      <c r="O27" s="244">
        <v>30</v>
      </c>
    </row>
    <row r="28" spans="1:15" s="52" customFormat="1" ht="15.75" x14ac:dyDescent="0.2">
      <c r="A28" s="243"/>
      <c r="B28" s="251" t="s">
        <v>85</v>
      </c>
      <c r="C28" s="244">
        <f t="shared" si="1"/>
        <v>2800</v>
      </c>
      <c r="D28" s="244">
        <v>300</v>
      </c>
      <c r="E28" s="244">
        <v>300</v>
      </c>
      <c r="F28" s="244">
        <v>250</v>
      </c>
      <c r="G28" s="244">
        <v>250</v>
      </c>
      <c r="H28" s="244">
        <v>250</v>
      </c>
      <c r="I28" s="244">
        <v>100</v>
      </c>
      <c r="J28" s="244">
        <v>100</v>
      </c>
      <c r="K28" s="244">
        <v>100</v>
      </c>
      <c r="L28" s="244">
        <v>250</v>
      </c>
      <c r="M28" s="244">
        <v>300</v>
      </c>
      <c r="N28" s="244">
        <v>300</v>
      </c>
      <c r="O28" s="244">
        <v>300</v>
      </c>
    </row>
    <row r="29" spans="1:15" s="52" customFormat="1" ht="15.75" x14ac:dyDescent="0.2">
      <c r="A29" s="243"/>
      <c r="B29" s="251" t="s">
        <v>160</v>
      </c>
      <c r="C29" s="244">
        <f t="shared" si="1"/>
        <v>1100</v>
      </c>
      <c r="D29" s="244">
        <v>100</v>
      </c>
      <c r="E29" s="244">
        <v>100</v>
      </c>
      <c r="F29" s="244">
        <v>100</v>
      </c>
      <c r="G29" s="244">
        <v>100</v>
      </c>
      <c r="H29" s="244">
        <v>100</v>
      </c>
      <c r="I29" s="244">
        <v>70</v>
      </c>
      <c r="J29" s="244">
        <v>70</v>
      </c>
      <c r="K29" s="244">
        <v>60</v>
      </c>
      <c r="L29" s="244">
        <v>100</v>
      </c>
      <c r="M29" s="244">
        <v>100</v>
      </c>
      <c r="N29" s="244">
        <v>100</v>
      </c>
      <c r="O29" s="244">
        <v>100</v>
      </c>
    </row>
    <row r="30" spans="1:15" s="52" customFormat="1" ht="15.75" x14ac:dyDescent="0.2">
      <c r="A30" s="243"/>
      <c r="B30" s="251" t="s">
        <v>161</v>
      </c>
      <c r="C30" s="244">
        <f t="shared" si="1"/>
        <v>1440</v>
      </c>
      <c r="D30" s="244">
        <v>130</v>
      </c>
      <c r="E30" s="244">
        <v>130</v>
      </c>
      <c r="F30" s="244">
        <v>130</v>
      </c>
      <c r="G30" s="244">
        <v>130</v>
      </c>
      <c r="H30" s="244">
        <v>100</v>
      </c>
      <c r="I30" s="244">
        <v>100</v>
      </c>
      <c r="J30" s="244">
        <v>100</v>
      </c>
      <c r="K30" s="244">
        <v>100</v>
      </c>
      <c r="L30" s="244">
        <v>130</v>
      </c>
      <c r="M30" s="244">
        <v>130</v>
      </c>
      <c r="N30" s="244">
        <v>130</v>
      </c>
      <c r="O30" s="244">
        <v>130</v>
      </c>
    </row>
    <row r="31" spans="1:15" s="52" customFormat="1" ht="15.75" x14ac:dyDescent="0.2">
      <c r="A31" s="243"/>
      <c r="B31" s="251" t="s">
        <v>117</v>
      </c>
      <c r="C31" s="244">
        <f t="shared" si="1"/>
        <v>1360</v>
      </c>
      <c r="D31" s="244">
        <v>120</v>
      </c>
      <c r="E31" s="244">
        <v>120</v>
      </c>
      <c r="F31" s="244">
        <v>120</v>
      </c>
      <c r="G31" s="244">
        <v>120</v>
      </c>
      <c r="H31" s="244">
        <v>100</v>
      </c>
      <c r="I31" s="244">
        <v>100</v>
      </c>
      <c r="J31" s="244">
        <v>100</v>
      </c>
      <c r="K31" s="244">
        <v>100</v>
      </c>
      <c r="L31" s="244">
        <v>120</v>
      </c>
      <c r="M31" s="244">
        <v>120</v>
      </c>
      <c r="N31" s="244">
        <v>120</v>
      </c>
      <c r="O31" s="244">
        <v>120</v>
      </c>
    </row>
    <row r="32" spans="1:15" s="52" customFormat="1" ht="15.75" x14ac:dyDescent="0.2">
      <c r="A32" s="243"/>
      <c r="B32" s="251" t="s">
        <v>118</v>
      </c>
      <c r="C32" s="244">
        <f t="shared" si="1"/>
        <v>590</v>
      </c>
      <c r="D32" s="244">
        <v>50</v>
      </c>
      <c r="E32" s="244">
        <v>50</v>
      </c>
      <c r="F32" s="244">
        <v>40</v>
      </c>
      <c r="G32" s="244">
        <v>50</v>
      </c>
      <c r="H32" s="244">
        <v>50</v>
      </c>
      <c r="I32" s="244">
        <v>50</v>
      </c>
      <c r="J32" s="244">
        <v>50</v>
      </c>
      <c r="K32" s="244">
        <v>50</v>
      </c>
      <c r="L32" s="244">
        <v>50</v>
      </c>
      <c r="M32" s="244">
        <v>50</v>
      </c>
      <c r="N32" s="244">
        <v>50</v>
      </c>
      <c r="O32" s="244">
        <v>50</v>
      </c>
    </row>
    <row r="33" spans="1:15" s="52" customFormat="1" ht="15.75" x14ac:dyDescent="0.2">
      <c r="A33" s="243"/>
      <c r="B33" s="251" t="s">
        <v>119</v>
      </c>
      <c r="C33" s="244">
        <f t="shared" si="1"/>
        <v>1539</v>
      </c>
      <c r="D33" s="244">
        <v>170</v>
      </c>
      <c r="E33" s="244">
        <v>170</v>
      </c>
      <c r="F33" s="244">
        <v>170</v>
      </c>
      <c r="G33" s="244">
        <v>120</v>
      </c>
      <c r="H33" s="244">
        <v>100</v>
      </c>
      <c r="I33" s="244">
        <v>70</v>
      </c>
      <c r="J33" s="244">
        <v>70</v>
      </c>
      <c r="K33" s="244">
        <v>79</v>
      </c>
      <c r="L33" s="244">
        <v>120</v>
      </c>
      <c r="M33" s="244">
        <v>150</v>
      </c>
      <c r="N33" s="244">
        <v>170</v>
      </c>
      <c r="O33" s="244">
        <v>150</v>
      </c>
    </row>
    <row r="34" spans="1:15" s="52" customFormat="1" ht="15.75" x14ac:dyDescent="0.2">
      <c r="A34" s="243"/>
      <c r="B34" s="251" t="s">
        <v>163</v>
      </c>
      <c r="C34" s="244">
        <f t="shared" si="1"/>
        <v>685</v>
      </c>
      <c r="D34" s="244">
        <v>70</v>
      </c>
      <c r="E34" s="244">
        <v>70</v>
      </c>
      <c r="F34" s="244">
        <v>60</v>
      </c>
      <c r="G34" s="244">
        <v>50</v>
      </c>
      <c r="H34" s="244">
        <v>50</v>
      </c>
      <c r="I34" s="244">
        <v>40</v>
      </c>
      <c r="J34" s="244">
        <v>20</v>
      </c>
      <c r="K34" s="244">
        <v>25</v>
      </c>
      <c r="L34" s="244">
        <v>60</v>
      </c>
      <c r="M34" s="244">
        <v>80</v>
      </c>
      <c r="N34" s="244">
        <v>80</v>
      </c>
      <c r="O34" s="244">
        <v>80</v>
      </c>
    </row>
    <row r="35" spans="1:15" s="52" customFormat="1" ht="15.75" x14ac:dyDescent="0.2">
      <c r="A35" s="243"/>
      <c r="B35" s="251" t="s">
        <v>120</v>
      </c>
      <c r="C35" s="244">
        <f t="shared" si="1"/>
        <v>1220</v>
      </c>
      <c r="D35" s="244">
        <v>110</v>
      </c>
      <c r="E35" s="244">
        <v>110</v>
      </c>
      <c r="F35" s="244">
        <v>110</v>
      </c>
      <c r="G35" s="244">
        <v>100</v>
      </c>
      <c r="H35" s="244">
        <v>100</v>
      </c>
      <c r="I35" s="244">
        <v>80</v>
      </c>
      <c r="J35" s="244">
        <v>50</v>
      </c>
      <c r="K35" s="244">
        <v>60</v>
      </c>
      <c r="L35" s="244">
        <v>120</v>
      </c>
      <c r="M35" s="244">
        <v>120</v>
      </c>
      <c r="N35" s="244">
        <v>130</v>
      </c>
      <c r="O35" s="244">
        <v>130</v>
      </c>
    </row>
    <row r="36" spans="1:15" s="52" customFormat="1" ht="15.75" x14ac:dyDescent="0.2">
      <c r="A36" s="243"/>
      <c r="B36" s="251" t="s">
        <v>121</v>
      </c>
      <c r="C36" s="244">
        <f t="shared" si="1"/>
        <v>980</v>
      </c>
      <c r="D36" s="244">
        <v>90</v>
      </c>
      <c r="E36" s="244">
        <v>90</v>
      </c>
      <c r="F36" s="244">
        <v>90</v>
      </c>
      <c r="G36" s="244">
        <v>80</v>
      </c>
      <c r="H36" s="244">
        <v>80</v>
      </c>
      <c r="I36" s="244">
        <v>70</v>
      </c>
      <c r="J36" s="244">
        <v>60</v>
      </c>
      <c r="K36" s="244">
        <v>60</v>
      </c>
      <c r="L36" s="244">
        <v>90</v>
      </c>
      <c r="M36" s="244">
        <v>90</v>
      </c>
      <c r="N36" s="244">
        <v>90</v>
      </c>
      <c r="O36" s="244">
        <v>90</v>
      </c>
    </row>
    <row r="37" spans="1:15" s="52" customFormat="1" ht="15.75" x14ac:dyDescent="0.2">
      <c r="A37" s="243"/>
      <c r="B37" s="251" t="s">
        <v>122</v>
      </c>
      <c r="C37" s="244">
        <f t="shared" si="1"/>
        <v>600</v>
      </c>
      <c r="D37" s="244">
        <v>60</v>
      </c>
      <c r="E37" s="244">
        <v>60</v>
      </c>
      <c r="F37" s="244">
        <v>50</v>
      </c>
      <c r="G37" s="244">
        <v>50</v>
      </c>
      <c r="H37" s="244">
        <v>40</v>
      </c>
      <c r="I37" s="244">
        <v>40</v>
      </c>
      <c r="J37" s="244">
        <v>40</v>
      </c>
      <c r="K37" s="244">
        <v>40</v>
      </c>
      <c r="L37" s="244">
        <v>50</v>
      </c>
      <c r="M37" s="244">
        <v>50</v>
      </c>
      <c r="N37" s="244">
        <v>60</v>
      </c>
      <c r="O37" s="244">
        <v>60</v>
      </c>
    </row>
    <row r="38" spans="1:15" s="52" customFormat="1" ht="15.75" x14ac:dyDescent="0.2">
      <c r="A38" s="243"/>
      <c r="B38" s="251" t="s">
        <v>123</v>
      </c>
      <c r="C38" s="244">
        <f t="shared" si="1"/>
        <v>550</v>
      </c>
      <c r="D38" s="244">
        <v>60</v>
      </c>
      <c r="E38" s="244">
        <v>60</v>
      </c>
      <c r="F38" s="244">
        <v>50</v>
      </c>
      <c r="G38" s="244">
        <v>50</v>
      </c>
      <c r="H38" s="244">
        <v>50</v>
      </c>
      <c r="I38" s="244">
        <v>30</v>
      </c>
      <c r="J38" s="244">
        <v>30</v>
      </c>
      <c r="K38" s="244">
        <v>30</v>
      </c>
      <c r="L38" s="244">
        <v>40</v>
      </c>
      <c r="M38" s="244">
        <v>50</v>
      </c>
      <c r="N38" s="244">
        <v>50</v>
      </c>
      <c r="O38" s="244">
        <v>50</v>
      </c>
    </row>
    <row r="39" spans="1:15" s="52" customFormat="1" ht="15.75" x14ac:dyDescent="0.2">
      <c r="A39" s="243"/>
      <c r="B39" s="251" t="s">
        <v>124</v>
      </c>
      <c r="C39" s="244">
        <f t="shared" si="1"/>
        <v>510</v>
      </c>
      <c r="D39" s="244">
        <v>50</v>
      </c>
      <c r="E39" s="244">
        <v>50</v>
      </c>
      <c r="F39" s="244">
        <v>50</v>
      </c>
      <c r="G39" s="244">
        <v>50</v>
      </c>
      <c r="H39" s="244">
        <v>50</v>
      </c>
      <c r="I39" s="244">
        <v>20</v>
      </c>
      <c r="J39" s="244">
        <v>20</v>
      </c>
      <c r="K39" s="244">
        <v>20</v>
      </c>
      <c r="L39" s="244">
        <v>50</v>
      </c>
      <c r="M39" s="244">
        <v>50</v>
      </c>
      <c r="N39" s="244">
        <v>50</v>
      </c>
      <c r="O39" s="244">
        <v>50</v>
      </c>
    </row>
    <row r="40" spans="1:15" s="52" customFormat="1" ht="15.75" x14ac:dyDescent="0.2">
      <c r="A40" s="243"/>
      <c r="B40" s="251" t="s">
        <v>125</v>
      </c>
      <c r="C40" s="244">
        <f t="shared" si="1"/>
        <v>1760</v>
      </c>
      <c r="D40" s="244">
        <v>150</v>
      </c>
      <c r="E40" s="244">
        <v>150</v>
      </c>
      <c r="F40" s="244">
        <v>150</v>
      </c>
      <c r="G40" s="244">
        <v>150</v>
      </c>
      <c r="H40" s="244">
        <v>130</v>
      </c>
      <c r="I40" s="244">
        <v>130</v>
      </c>
      <c r="J40" s="244">
        <v>130</v>
      </c>
      <c r="K40" s="244">
        <v>130</v>
      </c>
      <c r="L40" s="244">
        <v>160</v>
      </c>
      <c r="M40" s="244">
        <v>160</v>
      </c>
      <c r="N40" s="244">
        <v>160</v>
      </c>
      <c r="O40" s="244">
        <v>160</v>
      </c>
    </row>
    <row r="41" spans="1:15" s="52" customFormat="1" ht="15.75" x14ac:dyDescent="0.2">
      <c r="A41" s="243"/>
      <c r="B41" s="251" t="s">
        <v>164</v>
      </c>
      <c r="C41" s="244">
        <f t="shared" si="1"/>
        <v>705</v>
      </c>
      <c r="D41" s="244">
        <v>75</v>
      </c>
      <c r="E41" s="244">
        <v>75</v>
      </c>
      <c r="F41" s="244">
        <v>65</v>
      </c>
      <c r="G41" s="244">
        <v>70</v>
      </c>
      <c r="H41" s="244">
        <v>55</v>
      </c>
      <c r="I41" s="244">
        <v>25</v>
      </c>
      <c r="J41" s="244">
        <v>25</v>
      </c>
      <c r="K41" s="244">
        <v>25</v>
      </c>
      <c r="L41" s="244">
        <v>65</v>
      </c>
      <c r="M41" s="244">
        <v>75</v>
      </c>
      <c r="N41" s="244">
        <v>75</v>
      </c>
      <c r="O41" s="244">
        <v>75</v>
      </c>
    </row>
    <row r="42" spans="1:15" s="52" customFormat="1" ht="15.75" x14ac:dyDescent="0.2">
      <c r="A42" s="243"/>
      <c r="B42" s="251" t="s">
        <v>126</v>
      </c>
      <c r="C42" s="244">
        <f t="shared" si="1"/>
        <v>465</v>
      </c>
      <c r="D42" s="244">
        <v>55</v>
      </c>
      <c r="E42" s="244">
        <v>55</v>
      </c>
      <c r="F42" s="244">
        <v>45</v>
      </c>
      <c r="G42" s="244">
        <v>45</v>
      </c>
      <c r="H42" s="244">
        <v>30</v>
      </c>
      <c r="I42" s="244">
        <v>30</v>
      </c>
      <c r="J42" s="244">
        <v>10</v>
      </c>
      <c r="K42" s="244">
        <v>20</v>
      </c>
      <c r="L42" s="244">
        <v>40</v>
      </c>
      <c r="M42" s="244">
        <v>45</v>
      </c>
      <c r="N42" s="244">
        <v>45</v>
      </c>
      <c r="O42" s="244">
        <v>45</v>
      </c>
    </row>
    <row r="43" spans="1:15" s="52" customFormat="1" ht="15.75" x14ac:dyDescent="0.2">
      <c r="A43" s="243"/>
      <c r="B43" s="318" t="s">
        <v>127</v>
      </c>
      <c r="C43" s="244">
        <f t="shared" si="1"/>
        <v>1290</v>
      </c>
      <c r="D43" s="244">
        <v>140</v>
      </c>
      <c r="E43" s="244">
        <v>110</v>
      </c>
      <c r="F43" s="244">
        <v>110</v>
      </c>
      <c r="G43" s="244">
        <v>110</v>
      </c>
      <c r="H43" s="244">
        <v>110</v>
      </c>
      <c r="I43" s="244">
        <v>60</v>
      </c>
      <c r="J43" s="244">
        <v>60</v>
      </c>
      <c r="K43" s="244">
        <v>60</v>
      </c>
      <c r="L43" s="244">
        <v>110</v>
      </c>
      <c r="M43" s="244">
        <v>140</v>
      </c>
      <c r="N43" s="244">
        <v>140</v>
      </c>
      <c r="O43" s="244">
        <v>140</v>
      </c>
    </row>
    <row r="44" spans="1:15" s="52" customFormat="1" ht="15.75" x14ac:dyDescent="0.2">
      <c r="A44" s="243"/>
      <c r="B44" s="251" t="s">
        <v>128</v>
      </c>
      <c r="C44" s="244">
        <f t="shared" si="1"/>
        <v>600</v>
      </c>
      <c r="D44" s="244">
        <v>70</v>
      </c>
      <c r="E44" s="244">
        <v>70</v>
      </c>
      <c r="F44" s="244">
        <v>50</v>
      </c>
      <c r="G44" s="244">
        <v>50</v>
      </c>
      <c r="H44" s="244">
        <v>40</v>
      </c>
      <c r="I44" s="244">
        <v>40</v>
      </c>
      <c r="J44" s="244">
        <v>30</v>
      </c>
      <c r="K44" s="244">
        <v>30</v>
      </c>
      <c r="L44" s="244">
        <v>50</v>
      </c>
      <c r="M44" s="244">
        <v>50</v>
      </c>
      <c r="N44" s="244">
        <v>60</v>
      </c>
      <c r="O44" s="244">
        <v>60</v>
      </c>
    </row>
    <row r="45" spans="1:15" s="52" customFormat="1" ht="15.75" x14ac:dyDescent="0.2">
      <c r="A45" s="243"/>
      <c r="B45" s="251" t="s">
        <v>129</v>
      </c>
      <c r="C45" s="244">
        <f t="shared" si="1"/>
        <v>840</v>
      </c>
      <c r="D45" s="244">
        <v>90</v>
      </c>
      <c r="E45" s="244">
        <v>80</v>
      </c>
      <c r="F45" s="244">
        <v>70</v>
      </c>
      <c r="G45" s="244">
        <v>80</v>
      </c>
      <c r="H45" s="244">
        <v>80</v>
      </c>
      <c r="I45" s="244">
        <v>60</v>
      </c>
      <c r="J45" s="244">
        <v>40</v>
      </c>
      <c r="K45" s="244">
        <v>30</v>
      </c>
      <c r="L45" s="244">
        <v>70</v>
      </c>
      <c r="M45" s="244">
        <v>80</v>
      </c>
      <c r="N45" s="244">
        <v>80</v>
      </c>
      <c r="O45" s="244">
        <v>80</v>
      </c>
    </row>
    <row r="46" spans="1:15" s="52" customFormat="1" ht="15.75" x14ac:dyDescent="0.2">
      <c r="A46" s="243"/>
      <c r="B46" s="251" t="s">
        <v>130</v>
      </c>
      <c r="C46" s="244">
        <f t="shared" si="1"/>
        <v>250</v>
      </c>
      <c r="D46" s="244">
        <v>30</v>
      </c>
      <c r="E46" s="244">
        <v>30</v>
      </c>
      <c r="F46" s="244">
        <v>25</v>
      </c>
      <c r="G46" s="244">
        <v>25</v>
      </c>
      <c r="H46" s="244">
        <v>20</v>
      </c>
      <c r="I46" s="244">
        <v>10</v>
      </c>
      <c r="J46" s="244">
        <v>5</v>
      </c>
      <c r="K46" s="244">
        <v>10</v>
      </c>
      <c r="L46" s="244">
        <v>20</v>
      </c>
      <c r="M46" s="244">
        <v>25</v>
      </c>
      <c r="N46" s="244">
        <v>25</v>
      </c>
      <c r="O46" s="244">
        <v>25</v>
      </c>
    </row>
    <row r="47" spans="1:15" s="52" customFormat="1" ht="15.75" x14ac:dyDescent="0.2">
      <c r="A47" s="243"/>
      <c r="B47" s="251" t="s">
        <v>165</v>
      </c>
      <c r="C47" s="244">
        <f t="shared" si="1"/>
        <v>340</v>
      </c>
      <c r="D47" s="244">
        <v>40</v>
      </c>
      <c r="E47" s="244">
        <v>40</v>
      </c>
      <c r="F47" s="244">
        <v>40</v>
      </c>
      <c r="G47" s="244">
        <v>30</v>
      </c>
      <c r="H47" s="244">
        <v>25</v>
      </c>
      <c r="I47" s="244">
        <v>25</v>
      </c>
      <c r="J47" s="244">
        <v>15</v>
      </c>
      <c r="K47" s="244">
        <v>10</v>
      </c>
      <c r="L47" s="244">
        <v>25</v>
      </c>
      <c r="M47" s="244">
        <v>30</v>
      </c>
      <c r="N47" s="244">
        <v>30</v>
      </c>
      <c r="O47" s="244">
        <v>30</v>
      </c>
    </row>
    <row r="48" spans="1:15" s="52" customFormat="1" ht="15.75" x14ac:dyDescent="0.2">
      <c r="A48" s="243"/>
      <c r="B48" s="240" t="s">
        <v>219</v>
      </c>
      <c r="C48" s="244">
        <f t="shared" si="1"/>
        <v>60</v>
      </c>
      <c r="D48" s="244">
        <v>5</v>
      </c>
      <c r="E48" s="244">
        <v>5</v>
      </c>
      <c r="F48" s="244">
        <v>5</v>
      </c>
      <c r="G48" s="244">
        <v>5</v>
      </c>
      <c r="H48" s="244">
        <v>5</v>
      </c>
      <c r="I48" s="244">
        <v>5</v>
      </c>
      <c r="J48" s="244">
        <v>5</v>
      </c>
      <c r="K48" s="244">
        <v>5</v>
      </c>
      <c r="L48" s="244">
        <v>5</v>
      </c>
      <c r="M48" s="244">
        <v>5</v>
      </c>
      <c r="N48" s="244">
        <v>5</v>
      </c>
      <c r="O48" s="244">
        <v>5</v>
      </c>
    </row>
    <row r="49" spans="1:15" s="52" customFormat="1" ht="15.75" x14ac:dyDescent="0.2">
      <c r="A49" s="243"/>
      <c r="B49" s="251" t="s">
        <v>166</v>
      </c>
      <c r="C49" s="244">
        <f t="shared" si="1"/>
        <v>1140</v>
      </c>
      <c r="D49" s="244">
        <v>100</v>
      </c>
      <c r="E49" s="244">
        <v>100</v>
      </c>
      <c r="F49" s="244">
        <v>100</v>
      </c>
      <c r="G49" s="244">
        <v>100</v>
      </c>
      <c r="H49" s="244">
        <v>100</v>
      </c>
      <c r="I49" s="244">
        <v>80</v>
      </c>
      <c r="J49" s="244">
        <v>80</v>
      </c>
      <c r="K49" s="244">
        <v>80</v>
      </c>
      <c r="L49" s="244">
        <v>100</v>
      </c>
      <c r="M49" s="244">
        <v>100</v>
      </c>
      <c r="N49" s="244">
        <v>100</v>
      </c>
      <c r="O49" s="244">
        <v>100</v>
      </c>
    </row>
    <row r="50" spans="1:15" s="52" customFormat="1" ht="15.75" x14ac:dyDescent="0.2">
      <c r="A50" s="243"/>
      <c r="B50" s="318" t="s">
        <v>167</v>
      </c>
      <c r="C50" s="244">
        <f t="shared" si="1"/>
        <v>1430</v>
      </c>
      <c r="D50" s="244">
        <v>110</v>
      </c>
      <c r="E50" s="244">
        <v>110</v>
      </c>
      <c r="F50" s="244">
        <v>110</v>
      </c>
      <c r="G50" s="244">
        <v>100</v>
      </c>
      <c r="H50" s="244">
        <v>100</v>
      </c>
      <c r="I50" s="244">
        <v>140</v>
      </c>
      <c r="J50" s="244">
        <v>120</v>
      </c>
      <c r="K50" s="244">
        <v>120</v>
      </c>
      <c r="L50" s="244">
        <v>130</v>
      </c>
      <c r="M50" s="244">
        <v>130</v>
      </c>
      <c r="N50" s="244">
        <v>130</v>
      </c>
      <c r="O50" s="244">
        <v>130</v>
      </c>
    </row>
    <row r="51" spans="1:15" s="52" customFormat="1" ht="15.75" x14ac:dyDescent="0.2">
      <c r="A51" s="243"/>
      <c r="B51" s="318" t="s">
        <v>168</v>
      </c>
      <c r="C51" s="244">
        <f t="shared" si="1"/>
        <v>1100</v>
      </c>
      <c r="D51" s="244">
        <v>90</v>
      </c>
      <c r="E51" s="244">
        <v>90</v>
      </c>
      <c r="F51" s="244">
        <v>90</v>
      </c>
      <c r="G51" s="244">
        <v>90</v>
      </c>
      <c r="H51" s="244">
        <v>90</v>
      </c>
      <c r="I51" s="244">
        <v>90</v>
      </c>
      <c r="J51" s="244">
        <v>100</v>
      </c>
      <c r="K51" s="244">
        <v>90</v>
      </c>
      <c r="L51" s="244">
        <v>100</v>
      </c>
      <c r="M51" s="244">
        <v>90</v>
      </c>
      <c r="N51" s="244">
        <v>90</v>
      </c>
      <c r="O51" s="244">
        <v>90</v>
      </c>
    </row>
    <row r="52" spans="1:15" s="52" customFormat="1" ht="15.75" x14ac:dyDescent="0.2">
      <c r="A52" s="243"/>
      <c r="B52" s="318" t="s">
        <v>216</v>
      </c>
      <c r="C52" s="244">
        <f t="shared" si="1"/>
        <v>870</v>
      </c>
      <c r="D52" s="244">
        <v>50</v>
      </c>
      <c r="E52" s="244">
        <v>50</v>
      </c>
      <c r="F52" s="244">
        <v>50</v>
      </c>
      <c r="G52" s="244">
        <v>60</v>
      </c>
      <c r="H52" s="244">
        <v>70</v>
      </c>
      <c r="I52" s="244">
        <v>90</v>
      </c>
      <c r="J52" s="244">
        <v>90</v>
      </c>
      <c r="K52" s="244">
        <v>90</v>
      </c>
      <c r="L52" s="244">
        <v>80</v>
      </c>
      <c r="M52" s="244">
        <v>80</v>
      </c>
      <c r="N52" s="244">
        <v>80</v>
      </c>
      <c r="O52" s="244">
        <v>80</v>
      </c>
    </row>
    <row r="53" spans="1:15" s="52" customFormat="1" ht="15.75" x14ac:dyDescent="0.2">
      <c r="A53" s="243"/>
      <c r="B53" s="318" t="s">
        <v>169</v>
      </c>
      <c r="C53" s="244">
        <f t="shared" si="1"/>
        <v>1100</v>
      </c>
      <c r="D53" s="244">
        <v>90</v>
      </c>
      <c r="E53" s="244">
        <v>90</v>
      </c>
      <c r="F53" s="244">
        <v>90</v>
      </c>
      <c r="G53" s="244">
        <v>90</v>
      </c>
      <c r="H53" s="244">
        <v>90</v>
      </c>
      <c r="I53" s="244">
        <v>90</v>
      </c>
      <c r="J53" s="244">
        <v>90</v>
      </c>
      <c r="K53" s="244">
        <v>90</v>
      </c>
      <c r="L53" s="244">
        <v>90</v>
      </c>
      <c r="M53" s="244">
        <v>100</v>
      </c>
      <c r="N53" s="244">
        <v>100</v>
      </c>
      <c r="O53" s="244">
        <v>90</v>
      </c>
    </row>
    <row r="54" spans="1:15" s="52" customFormat="1" ht="15.75" x14ac:dyDescent="0.2">
      <c r="A54" s="243"/>
      <c r="B54" s="318" t="s">
        <v>170</v>
      </c>
      <c r="C54" s="244">
        <f t="shared" si="1"/>
        <v>1430</v>
      </c>
      <c r="D54" s="244">
        <v>75</v>
      </c>
      <c r="E54" s="244">
        <v>75</v>
      </c>
      <c r="F54" s="244">
        <v>75</v>
      </c>
      <c r="G54" s="244">
        <v>115</v>
      </c>
      <c r="H54" s="244">
        <v>145</v>
      </c>
      <c r="I54" s="244">
        <v>155</v>
      </c>
      <c r="J54" s="244">
        <v>155</v>
      </c>
      <c r="K54" s="244">
        <v>155</v>
      </c>
      <c r="L54" s="244">
        <v>145</v>
      </c>
      <c r="M54" s="244">
        <v>115</v>
      </c>
      <c r="N54" s="244">
        <v>115</v>
      </c>
      <c r="O54" s="244">
        <v>105</v>
      </c>
    </row>
    <row r="55" spans="1:15" s="52" customFormat="1" ht="15.75" x14ac:dyDescent="0.2">
      <c r="A55" s="243"/>
      <c r="B55" s="318" t="s">
        <v>171</v>
      </c>
      <c r="C55" s="244">
        <f t="shared" si="1"/>
        <v>670</v>
      </c>
      <c r="D55" s="244">
        <v>50</v>
      </c>
      <c r="E55" s="244">
        <v>50</v>
      </c>
      <c r="F55" s="244">
        <v>50</v>
      </c>
      <c r="G55" s="244">
        <v>50</v>
      </c>
      <c r="H55" s="244">
        <v>50</v>
      </c>
      <c r="I55" s="244">
        <v>60</v>
      </c>
      <c r="J55" s="244">
        <v>60</v>
      </c>
      <c r="K55" s="244">
        <v>60</v>
      </c>
      <c r="L55" s="244">
        <v>60</v>
      </c>
      <c r="M55" s="244">
        <v>60</v>
      </c>
      <c r="N55" s="244">
        <v>60</v>
      </c>
      <c r="O55" s="244">
        <v>60</v>
      </c>
    </row>
    <row r="56" spans="1:15" s="52" customFormat="1" ht="15.75" x14ac:dyDescent="0.2">
      <c r="A56" s="243"/>
      <c r="B56" s="318" t="s">
        <v>240</v>
      </c>
      <c r="C56" s="244">
        <f t="shared" si="1"/>
        <v>1150</v>
      </c>
      <c r="D56" s="244">
        <v>80</v>
      </c>
      <c r="E56" s="244">
        <v>80</v>
      </c>
      <c r="F56" s="244">
        <v>80</v>
      </c>
      <c r="G56" s="244">
        <v>90</v>
      </c>
      <c r="H56" s="244">
        <v>80</v>
      </c>
      <c r="I56" s="244">
        <v>120</v>
      </c>
      <c r="J56" s="244">
        <v>120</v>
      </c>
      <c r="K56" s="244">
        <v>120</v>
      </c>
      <c r="L56" s="244">
        <v>90</v>
      </c>
      <c r="M56" s="244">
        <v>90</v>
      </c>
      <c r="N56" s="244">
        <v>100</v>
      </c>
      <c r="O56" s="244">
        <v>100</v>
      </c>
    </row>
    <row r="57" spans="1:15" s="52" customFormat="1" ht="15.75" x14ac:dyDescent="0.2">
      <c r="A57" s="243"/>
      <c r="B57" s="318" t="s">
        <v>172</v>
      </c>
      <c r="C57" s="244">
        <f t="shared" si="1"/>
        <v>740</v>
      </c>
      <c r="D57" s="244">
        <v>50</v>
      </c>
      <c r="E57" s="244">
        <v>50</v>
      </c>
      <c r="F57" s="244">
        <v>50</v>
      </c>
      <c r="G57" s="244">
        <v>50</v>
      </c>
      <c r="H57" s="244">
        <v>60</v>
      </c>
      <c r="I57" s="244">
        <v>60</v>
      </c>
      <c r="J57" s="244">
        <v>70</v>
      </c>
      <c r="K57" s="244">
        <v>70</v>
      </c>
      <c r="L57" s="244">
        <v>70</v>
      </c>
      <c r="M57" s="244">
        <v>70</v>
      </c>
      <c r="N57" s="244">
        <v>70</v>
      </c>
      <c r="O57" s="244">
        <v>70</v>
      </c>
    </row>
    <row r="58" spans="1:15" s="52" customFormat="1" ht="15.75" x14ac:dyDescent="0.2">
      <c r="A58" s="243"/>
      <c r="B58" s="318" t="s">
        <v>173</v>
      </c>
      <c r="C58" s="244">
        <f t="shared" si="1"/>
        <v>900</v>
      </c>
      <c r="D58" s="244">
        <v>80</v>
      </c>
      <c r="E58" s="244">
        <v>70</v>
      </c>
      <c r="F58" s="244">
        <v>70</v>
      </c>
      <c r="G58" s="244">
        <v>70</v>
      </c>
      <c r="H58" s="244">
        <v>70</v>
      </c>
      <c r="I58" s="244">
        <v>80</v>
      </c>
      <c r="J58" s="244">
        <v>90</v>
      </c>
      <c r="K58" s="244">
        <v>90</v>
      </c>
      <c r="L58" s="244">
        <v>70</v>
      </c>
      <c r="M58" s="244">
        <v>70</v>
      </c>
      <c r="N58" s="244">
        <v>70</v>
      </c>
      <c r="O58" s="244">
        <v>70</v>
      </c>
    </row>
    <row r="59" spans="1:15" s="52" customFormat="1" ht="15.75" x14ac:dyDescent="0.2">
      <c r="A59" s="243"/>
      <c r="B59" s="318" t="s">
        <v>174</v>
      </c>
      <c r="C59" s="244">
        <f t="shared" si="1"/>
        <v>1340</v>
      </c>
      <c r="D59" s="244">
        <v>120</v>
      </c>
      <c r="E59" s="244">
        <v>120</v>
      </c>
      <c r="F59" s="244">
        <v>100</v>
      </c>
      <c r="G59" s="244">
        <v>120</v>
      </c>
      <c r="H59" s="244">
        <v>120</v>
      </c>
      <c r="I59" s="244">
        <v>120</v>
      </c>
      <c r="J59" s="244">
        <v>120</v>
      </c>
      <c r="K59" s="244">
        <v>120</v>
      </c>
      <c r="L59" s="244">
        <v>100</v>
      </c>
      <c r="M59" s="244">
        <v>100</v>
      </c>
      <c r="N59" s="244">
        <v>100</v>
      </c>
      <c r="O59" s="244">
        <v>100</v>
      </c>
    </row>
    <row r="60" spans="1:15" s="52" customFormat="1" ht="15.75" x14ac:dyDescent="0.2">
      <c r="A60" s="243"/>
      <c r="B60" s="318" t="s">
        <v>217</v>
      </c>
      <c r="C60" s="244">
        <f t="shared" si="1"/>
        <v>3600</v>
      </c>
      <c r="D60" s="244">
        <v>300</v>
      </c>
      <c r="E60" s="244">
        <v>300</v>
      </c>
      <c r="F60" s="244">
        <v>300</v>
      </c>
      <c r="G60" s="244">
        <v>300</v>
      </c>
      <c r="H60" s="244">
        <v>300</v>
      </c>
      <c r="I60" s="244">
        <v>300</v>
      </c>
      <c r="J60" s="244">
        <v>300</v>
      </c>
      <c r="K60" s="244">
        <v>300</v>
      </c>
      <c r="L60" s="244">
        <v>300</v>
      </c>
      <c r="M60" s="244">
        <v>300</v>
      </c>
      <c r="N60" s="244">
        <v>300</v>
      </c>
      <c r="O60" s="244">
        <v>300</v>
      </c>
    </row>
    <row r="61" spans="1:15" s="52" customFormat="1" ht="15.75" x14ac:dyDescent="0.2">
      <c r="A61" s="243"/>
      <c r="B61" s="318" t="s">
        <v>175</v>
      </c>
      <c r="C61" s="244">
        <f t="shared" si="1"/>
        <v>745</v>
      </c>
      <c r="D61" s="244">
        <v>50</v>
      </c>
      <c r="E61" s="244">
        <v>60</v>
      </c>
      <c r="F61" s="244">
        <v>60</v>
      </c>
      <c r="G61" s="244">
        <v>60</v>
      </c>
      <c r="H61" s="244">
        <v>60</v>
      </c>
      <c r="I61" s="244">
        <v>65</v>
      </c>
      <c r="J61" s="244">
        <v>65</v>
      </c>
      <c r="K61" s="244">
        <v>65</v>
      </c>
      <c r="L61" s="244">
        <v>70</v>
      </c>
      <c r="M61" s="244">
        <v>70</v>
      </c>
      <c r="N61" s="244">
        <v>60</v>
      </c>
      <c r="O61" s="244">
        <v>60</v>
      </c>
    </row>
    <row r="62" spans="1:15" s="52" customFormat="1" ht="15.75" x14ac:dyDescent="0.2">
      <c r="A62" s="243"/>
      <c r="B62" s="318" t="s">
        <v>176</v>
      </c>
      <c r="C62" s="244">
        <f t="shared" si="1"/>
        <v>1280</v>
      </c>
      <c r="D62" s="244">
        <v>100</v>
      </c>
      <c r="E62" s="244">
        <v>100</v>
      </c>
      <c r="F62" s="244">
        <v>100</v>
      </c>
      <c r="G62" s="244">
        <v>100</v>
      </c>
      <c r="H62" s="244">
        <v>100</v>
      </c>
      <c r="I62" s="244">
        <v>110</v>
      </c>
      <c r="J62" s="244">
        <v>110</v>
      </c>
      <c r="K62" s="244">
        <v>100</v>
      </c>
      <c r="L62" s="244">
        <v>120</v>
      </c>
      <c r="M62" s="244">
        <v>120</v>
      </c>
      <c r="N62" s="244">
        <v>110</v>
      </c>
      <c r="O62" s="244">
        <v>110</v>
      </c>
    </row>
    <row r="63" spans="1:15" s="52" customFormat="1" ht="15.75" x14ac:dyDescent="0.2">
      <c r="A63" s="243"/>
      <c r="B63" s="318" t="s">
        <v>177</v>
      </c>
      <c r="C63" s="244">
        <f t="shared" si="1"/>
        <v>990</v>
      </c>
      <c r="D63" s="244">
        <v>80</v>
      </c>
      <c r="E63" s="244">
        <v>80</v>
      </c>
      <c r="F63" s="244">
        <v>80</v>
      </c>
      <c r="G63" s="244">
        <v>80</v>
      </c>
      <c r="H63" s="244">
        <v>90</v>
      </c>
      <c r="I63" s="244">
        <v>90</v>
      </c>
      <c r="J63" s="244">
        <v>80</v>
      </c>
      <c r="K63" s="244">
        <v>70</v>
      </c>
      <c r="L63" s="244">
        <v>70</v>
      </c>
      <c r="M63" s="244">
        <v>90</v>
      </c>
      <c r="N63" s="244">
        <v>90</v>
      </c>
      <c r="O63" s="244">
        <v>90</v>
      </c>
    </row>
    <row r="64" spans="1:15" s="52" customFormat="1" ht="15.75" x14ac:dyDescent="0.2">
      <c r="A64" s="243"/>
      <c r="B64" s="318" t="s">
        <v>178</v>
      </c>
      <c r="C64" s="244">
        <f t="shared" si="1"/>
        <v>1170</v>
      </c>
      <c r="D64" s="244">
        <v>90</v>
      </c>
      <c r="E64" s="244">
        <v>90</v>
      </c>
      <c r="F64" s="244">
        <v>90</v>
      </c>
      <c r="G64" s="244">
        <v>100</v>
      </c>
      <c r="H64" s="244">
        <v>100</v>
      </c>
      <c r="I64" s="244">
        <v>100</v>
      </c>
      <c r="J64" s="244">
        <v>100</v>
      </c>
      <c r="K64" s="244">
        <v>100</v>
      </c>
      <c r="L64" s="244">
        <v>100</v>
      </c>
      <c r="M64" s="244">
        <v>100</v>
      </c>
      <c r="N64" s="244">
        <v>100</v>
      </c>
      <c r="O64" s="244">
        <v>100</v>
      </c>
    </row>
    <row r="65" spans="1:15" s="52" customFormat="1" ht="15.75" x14ac:dyDescent="0.2">
      <c r="A65" s="243"/>
      <c r="B65" s="318" t="s">
        <v>179</v>
      </c>
      <c r="C65" s="244">
        <f t="shared" si="1"/>
        <v>1100</v>
      </c>
      <c r="D65" s="244">
        <v>90</v>
      </c>
      <c r="E65" s="244">
        <v>90</v>
      </c>
      <c r="F65" s="244">
        <v>90</v>
      </c>
      <c r="G65" s="244">
        <v>90</v>
      </c>
      <c r="H65" s="244">
        <v>90</v>
      </c>
      <c r="I65" s="244">
        <v>95</v>
      </c>
      <c r="J65" s="244">
        <v>95</v>
      </c>
      <c r="K65" s="244">
        <v>95</v>
      </c>
      <c r="L65" s="244">
        <v>95</v>
      </c>
      <c r="M65" s="244">
        <v>90</v>
      </c>
      <c r="N65" s="244">
        <v>90</v>
      </c>
      <c r="O65" s="244">
        <v>90</v>
      </c>
    </row>
    <row r="66" spans="1:15" s="52" customFormat="1" ht="15.75" x14ac:dyDescent="0.2">
      <c r="A66" s="243"/>
      <c r="B66" s="318" t="s">
        <v>180</v>
      </c>
      <c r="C66" s="244">
        <f t="shared" si="1"/>
        <v>3000</v>
      </c>
      <c r="D66" s="244">
        <v>250</v>
      </c>
      <c r="E66" s="244">
        <v>250</v>
      </c>
      <c r="F66" s="244">
        <v>250</v>
      </c>
      <c r="G66" s="244">
        <v>250</v>
      </c>
      <c r="H66" s="244">
        <v>250</v>
      </c>
      <c r="I66" s="244">
        <v>250</v>
      </c>
      <c r="J66" s="244">
        <v>250</v>
      </c>
      <c r="K66" s="244">
        <v>250</v>
      </c>
      <c r="L66" s="244">
        <v>250</v>
      </c>
      <c r="M66" s="244">
        <v>250</v>
      </c>
      <c r="N66" s="244">
        <v>250</v>
      </c>
      <c r="O66" s="244">
        <v>250</v>
      </c>
    </row>
    <row r="67" spans="1:15" s="52" customFormat="1" ht="15.75" x14ac:dyDescent="0.2">
      <c r="A67" s="243"/>
      <c r="B67" s="318" t="s">
        <v>181</v>
      </c>
      <c r="C67" s="244">
        <f t="shared" si="1"/>
        <v>1150</v>
      </c>
      <c r="D67" s="244">
        <v>90</v>
      </c>
      <c r="E67" s="244">
        <v>90</v>
      </c>
      <c r="F67" s="244">
        <v>90</v>
      </c>
      <c r="G67" s="244">
        <v>90</v>
      </c>
      <c r="H67" s="244">
        <v>90</v>
      </c>
      <c r="I67" s="244">
        <v>100</v>
      </c>
      <c r="J67" s="244">
        <v>100</v>
      </c>
      <c r="K67" s="244">
        <v>100</v>
      </c>
      <c r="L67" s="244">
        <v>100</v>
      </c>
      <c r="M67" s="244">
        <v>100</v>
      </c>
      <c r="N67" s="244">
        <v>100</v>
      </c>
      <c r="O67" s="244">
        <v>100</v>
      </c>
    </row>
    <row r="68" spans="1:15" s="52" customFormat="1" ht="15.75" x14ac:dyDescent="0.2">
      <c r="A68" s="243"/>
      <c r="B68" s="318" t="s">
        <v>182</v>
      </c>
      <c r="C68" s="244">
        <f t="shared" si="1"/>
        <v>1160</v>
      </c>
      <c r="D68" s="244">
        <v>95</v>
      </c>
      <c r="E68" s="244">
        <v>95</v>
      </c>
      <c r="F68" s="244">
        <v>95</v>
      </c>
      <c r="G68" s="244">
        <v>95</v>
      </c>
      <c r="H68" s="244">
        <v>95</v>
      </c>
      <c r="I68" s="244">
        <v>100</v>
      </c>
      <c r="J68" s="244">
        <v>100</v>
      </c>
      <c r="K68" s="244">
        <v>100</v>
      </c>
      <c r="L68" s="244">
        <v>100</v>
      </c>
      <c r="M68" s="244">
        <v>95</v>
      </c>
      <c r="N68" s="244">
        <v>95</v>
      </c>
      <c r="O68" s="244">
        <v>95</v>
      </c>
    </row>
    <row r="69" spans="1:15" s="52" customFormat="1" ht="15.75" x14ac:dyDescent="0.2">
      <c r="A69" s="243"/>
      <c r="B69" s="318" t="s">
        <v>183</v>
      </c>
      <c r="C69" s="244">
        <f t="shared" si="1"/>
        <v>820</v>
      </c>
      <c r="D69" s="244">
        <v>60</v>
      </c>
      <c r="E69" s="244">
        <v>60</v>
      </c>
      <c r="F69" s="244">
        <v>70</v>
      </c>
      <c r="G69" s="244">
        <v>70</v>
      </c>
      <c r="H69" s="244">
        <v>70</v>
      </c>
      <c r="I69" s="244">
        <v>70</v>
      </c>
      <c r="J69" s="244">
        <v>70</v>
      </c>
      <c r="K69" s="244">
        <v>70</v>
      </c>
      <c r="L69" s="244">
        <v>70</v>
      </c>
      <c r="M69" s="244">
        <v>70</v>
      </c>
      <c r="N69" s="244">
        <v>70</v>
      </c>
      <c r="O69" s="244">
        <v>70</v>
      </c>
    </row>
    <row r="70" spans="1:15" s="52" customFormat="1" ht="15.75" x14ac:dyDescent="0.2">
      <c r="A70" s="243"/>
      <c r="B70" s="318" t="s">
        <v>184</v>
      </c>
      <c r="C70" s="244">
        <f t="shared" si="1"/>
        <v>890</v>
      </c>
      <c r="D70" s="244">
        <v>70</v>
      </c>
      <c r="E70" s="244">
        <v>70</v>
      </c>
      <c r="F70" s="244">
        <v>70</v>
      </c>
      <c r="G70" s="244">
        <v>80</v>
      </c>
      <c r="H70" s="244">
        <v>80</v>
      </c>
      <c r="I70" s="244">
        <v>80</v>
      </c>
      <c r="J70" s="244">
        <v>80</v>
      </c>
      <c r="K70" s="244">
        <v>80</v>
      </c>
      <c r="L70" s="244">
        <v>70</v>
      </c>
      <c r="M70" s="244">
        <v>70</v>
      </c>
      <c r="N70" s="244">
        <v>70</v>
      </c>
      <c r="O70" s="244">
        <v>70</v>
      </c>
    </row>
    <row r="71" spans="1:15" s="52" customFormat="1" ht="15.75" x14ac:dyDescent="0.2">
      <c r="A71" s="243"/>
      <c r="B71" s="318" t="s">
        <v>185</v>
      </c>
      <c r="C71" s="244">
        <f t="shared" si="1"/>
        <v>1220</v>
      </c>
      <c r="D71" s="244">
        <v>90</v>
      </c>
      <c r="E71" s="244">
        <v>90</v>
      </c>
      <c r="F71" s="244">
        <v>90</v>
      </c>
      <c r="G71" s="244">
        <v>100</v>
      </c>
      <c r="H71" s="244">
        <v>100</v>
      </c>
      <c r="I71" s="244">
        <v>110</v>
      </c>
      <c r="J71" s="244">
        <v>110</v>
      </c>
      <c r="K71" s="244">
        <v>110</v>
      </c>
      <c r="L71" s="244">
        <v>105</v>
      </c>
      <c r="M71" s="244">
        <v>105</v>
      </c>
      <c r="N71" s="244">
        <v>105</v>
      </c>
      <c r="O71" s="244">
        <v>105</v>
      </c>
    </row>
    <row r="72" spans="1:15" s="52" customFormat="1" ht="15.75" x14ac:dyDescent="0.2">
      <c r="A72" s="243"/>
      <c r="B72" s="318" t="s">
        <v>186</v>
      </c>
      <c r="C72" s="244">
        <f t="shared" si="1"/>
        <v>1440</v>
      </c>
      <c r="D72" s="244">
        <v>120</v>
      </c>
      <c r="E72" s="244">
        <v>120</v>
      </c>
      <c r="F72" s="244">
        <v>120</v>
      </c>
      <c r="G72" s="244">
        <v>120</v>
      </c>
      <c r="H72" s="244">
        <v>120</v>
      </c>
      <c r="I72" s="244">
        <v>120</v>
      </c>
      <c r="J72" s="244">
        <v>120</v>
      </c>
      <c r="K72" s="244">
        <v>120</v>
      </c>
      <c r="L72" s="244">
        <v>120</v>
      </c>
      <c r="M72" s="244">
        <v>120</v>
      </c>
      <c r="N72" s="244">
        <v>120</v>
      </c>
      <c r="O72" s="244">
        <v>120</v>
      </c>
    </row>
    <row r="73" spans="1:15" s="52" customFormat="1" ht="15.75" x14ac:dyDescent="0.2">
      <c r="A73" s="243"/>
      <c r="B73" s="318" t="s">
        <v>187</v>
      </c>
      <c r="C73" s="244">
        <f t="shared" si="1"/>
        <v>1530</v>
      </c>
      <c r="D73" s="244">
        <v>120</v>
      </c>
      <c r="E73" s="244">
        <v>130</v>
      </c>
      <c r="F73" s="244">
        <v>120</v>
      </c>
      <c r="G73" s="244">
        <v>130</v>
      </c>
      <c r="H73" s="244">
        <v>140</v>
      </c>
      <c r="I73" s="244">
        <v>110</v>
      </c>
      <c r="J73" s="244">
        <v>110</v>
      </c>
      <c r="K73" s="244">
        <v>110</v>
      </c>
      <c r="L73" s="244">
        <v>140</v>
      </c>
      <c r="M73" s="244">
        <v>140</v>
      </c>
      <c r="N73" s="244">
        <v>140</v>
      </c>
      <c r="O73" s="244">
        <v>140</v>
      </c>
    </row>
    <row r="74" spans="1:15" s="52" customFormat="1" ht="15.75" x14ac:dyDescent="0.2">
      <c r="A74" s="243"/>
      <c r="B74" s="318" t="s">
        <v>188</v>
      </c>
      <c r="C74" s="244">
        <f t="shared" si="1"/>
        <v>1200</v>
      </c>
      <c r="D74" s="244">
        <v>100</v>
      </c>
      <c r="E74" s="244">
        <v>100</v>
      </c>
      <c r="F74" s="244">
        <v>100</v>
      </c>
      <c r="G74" s="244">
        <v>100</v>
      </c>
      <c r="H74" s="244">
        <v>100</v>
      </c>
      <c r="I74" s="244">
        <v>100</v>
      </c>
      <c r="J74" s="244">
        <v>100</v>
      </c>
      <c r="K74" s="244">
        <v>100</v>
      </c>
      <c r="L74" s="244">
        <v>100</v>
      </c>
      <c r="M74" s="244">
        <v>100</v>
      </c>
      <c r="N74" s="244">
        <v>100</v>
      </c>
      <c r="O74" s="244">
        <v>100</v>
      </c>
    </row>
    <row r="75" spans="1:15" s="52" customFormat="1" ht="15.75" x14ac:dyDescent="0.2">
      <c r="A75" s="243"/>
      <c r="B75" s="318" t="s">
        <v>189</v>
      </c>
      <c r="C75" s="244">
        <f t="shared" si="1"/>
        <v>820</v>
      </c>
      <c r="D75" s="244">
        <v>65</v>
      </c>
      <c r="E75" s="244">
        <v>65</v>
      </c>
      <c r="F75" s="244">
        <v>65</v>
      </c>
      <c r="G75" s="244">
        <v>65</v>
      </c>
      <c r="H75" s="244">
        <v>60</v>
      </c>
      <c r="I75" s="244">
        <v>80</v>
      </c>
      <c r="J75" s="244">
        <v>80</v>
      </c>
      <c r="K75" s="244">
        <v>80</v>
      </c>
      <c r="L75" s="244">
        <v>65</v>
      </c>
      <c r="M75" s="244">
        <v>65</v>
      </c>
      <c r="N75" s="244">
        <v>65</v>
      </c>
      <c r="O75" s="244">
        <v>65</v>
      </c>
    </row>
    <row r="76" spans="1:15" s="52" customFormat="1" ht="15.75" x14ac:dyDescent="0.2">
      <c r="A76" s="243"/>
      <c r="B76" s="318" t="s">
        <v>190</v>
      </c>
      <c r="C76" s="244">
        <f t="shared" si="1"/>
        <v>2270</v>
      </c>
      <c r="D76" s="244">
        <v>190</v>
      </c>
      <c r="E76" s="244">
        <v>190</v>
      </c>
      <c r="F76" s="244">
        <v>190</v>
      </c>
      <c r="G76" s="244">
        <v>170</v>
      </c>
      <c r="H76" s="244">
        <v>170</v>
      </c>
      <c r="I76" s="244">
        <v>190</v>
      </c>
      <c r="J76" s="244">
        <v>200</v>
      </c>
      <c r="K76" s="244">
        <v>200</v>
      </c>
      <c r="L76" s="244">
        <v>190</v>
      </c>
      <c r="M76" s="244">
        <v>190</v>
      </c>
      <c r="N76" s="244">
        <v>190</v>
      </c>
      <c r="O76" s="244">
        <v>200</v>
      </c>
    </row>
    <row r="77" spans="1:15" s="52" customFormat="1" ht="15.75" x14ac:dyDescent="0.2">
      <c r="A77" s="243"/>
      <c r="B77" s="318" t="s">
        <v>191</v>
      </c>
      <c r="C77" s="244">
        <f t="shared" si="1"/>
        <v>750</v>
      </c>
      <c r="D77" s="244">
        <v>60</v>
      </c>
      <c r="E77" s="244">
        <v>60</v>
      </c>
      <c r="F77" s="244">
        <v>60</v>
      </c>
      <c r="G77" s="244">
        <v>60</v>
      </c>
      <c r="H77" s="244">
        <v>60</v>
      </c>
      <c r="I77" s="244">
        <v>70</v>
      </c>
      <c r="J77" s="244">
        <v>70</v>
      </c>
      <c r="K77" s="244">
        <v>70</v>
      </c>
      <c r="L77" s="244">
        <v>60</v>
      </c>
      <c r="M77" s="244">
        <v>60</v>
      </c>
      <c r="N77" s="244">
        <v>60</v>
      </c>
      <c r="O77" s="244">
        <v>60</v>
      </c>
    </row>
    <row r="78" spans="1:15" s="52" customFormat="1" ht="15.75" x14ac:dyDescent="0.2">
      <c r="A78" s="243"/>
      <c r="B78" s="318" t="s">
        <v>192</v>
      </c>
      <c r="C78" s="244">
        <f t="shared" si="1"/>
        <v>915</v>
      </c>
      <c r="D78" s="244">
        <v>75</v>
      </c>
      <c r="E78" s="244">
        <v>75</v>
      </c>
      <c r="F78" s="244">
        <v>75</v>
      </c>
      <c r="G78" s="244">
        <v>75</v>
      </c>
      <c r="H78" s="244">
        <v>75</v>
      </c>
      <c r="I78" s="244">
        <v>80</v>
      </c>
      <c r="J78" s="244">
        <v>80</v>
      </c>
      <c r="K78" s="244">
        <v>80</v>
      </c>
      <c r="L78" s="244">
        <v>75</v>
      </c>
      <c r="M78" s="244">
        <v>75</v>
      </c>
      <c r="N78" s="244">
        <v>75</v>
      </c>
      <c r="O78" s="244">
        <v>75</v>
      </c>
    </row>
    <row r="79" spans="1:15" s="52" customFormat="1" ht="15.75" x14ac:dyDescent="0.2">
      <c r="A79" s="243"/>
      <c r="B79" s="318" t="s">
        <v>193</v>
      </c>
      <c r="C79" s="244">
        <f t="shared" si="1"/>
        <v>624</v>
      </c>
      <c r="D79" s="244">
        <v>52</v>
      </c>
      <c r="E79" s="244">
        <v>52</v>
      </c>
      <c r="F79" s="244">
        <v>52</v>
      </c>
      <c r="G79" s="244">
        <v>52</v>
      </c>
      <c r="H79" s="244">
        <v>52</v>
      </c>
      <c r="I79" s="244">
        <v>52</v>
      </c>
      <c r="J79" s="244">
        <v>52</v>
      </c>
      <c r="K79" s="244">
        <v>52</v>
      </c>
      <c r="L79" s="244">
        <v>52</v>
      </c>
      <c r="M79" s="244">
        <v>52</v>
      </c>
      <c r="N79" s="244">
        <v>52</v>
      </c>
      <c r="O79" s="244">
        <v>52</v>
      </c>
    </row>
    <row r="80" spans="1:15" s="52" customFormat="1" ht="15.75" x14ac:dyDescent="0.2">
      <c r="A80" s="243"/>
      <c r="B80" s="318" t="s">
        <v>194</v>
      </c>
      <c r="C80" s="244">
        <f t="shared" si="1"/>
        <v>12</v>
      </c>
      <c r="D80" s="244">
        <v>1</v>
      </c>
      <c r="E80" s="244">
        <v>1</v>
      </c>
      <c r="F80" s="244">
        <v>1</v>
      </c>
      <c r="G80" s="244">
        <v>1</v>
      </c>
      <c r="H80" s="244">
        <v>1</v>
      </c>
      <c r="I80" s="244">
        <v>1</v>
      </c>
      <c r="J80" s="244">
        <v>1</v>
      </c>
      <c r="K80" s="244">
        <v>1</v>
      </c>
      <c r="L80" s="244">
        <v>1</v>
      </c>
      <c r="M80" s="244">
        <v>1</v>
      </c>
      <c r="N80" s="244">
        <v>1</v>
      </c>
      <c r="O80" s="244">
        <v>1</v>
      </c>
    </row>
    <row r="81" spans="1:15" s="52" customFormat="1" ht="15.75" x14ac:dyDescent="0.2">
      <c r="A81" s="243"/>
      <c r="B81" s="318" t="s">
        <v>195</v>
      </c>
      <c r="C81" s="244">
        <f t="shared" si="1"/>
        <v>2540</v>
      </c>
      <c r="D81" s="244">
        <v>220</v>
      </c>
      <c r="E81" s="244">
        <v>210</v>
      </c>
      <c r="F81" s="244">
        <v>210</v>
      </c>
      <c r="G81" s="244">
        <v>210</v>
      </c>
      <c r="H81" s="244">
        <v>210</v>
      </c>
      <c r="I81" s="244">
        <v>210</v>
      </c>
      <c r="J81" s="244">
        <v>210</v>
      </c>
      <c r="K81" s="244">
        <v>210</v>
      </c>
      <c r="L81" s="244">
        <v>210</v>
      </c>
      <c r="M81" s="244">
        <v>210</v>
      </c>
      <c r="N81" s="244">
        <v>210</v>
      </c>
      <c r="O81" s="244">
        <v>220</v>
      </c>
    </row>
    <row r="82" spans="1:15" s="79" customFormat="1" ht="15.75" x14ac:dyDescent="0.25">
      <c r="A82" s="243"/>
      <c r="B82" s="318" t="s">
        <v>196</v>
      </c>
      <c r="C82" s="244">
        <f>SUM(D82:O82)</f>
        <v>2330</v>
      </c>
      <c r="D82" s="244">
        <v>190</v>
      </c>
      <c r="E82" s="244">
        <v>190</v>
      </c>
      <c r="F82" s="244">
        <v>190</v>
      </c>
      <c r="G82" s="244">
        <v>170</v>
      </c>
      <c r="H82" s="244">
        <v>180</v>
      </c>
      <c r="I82" s="244">
        <v>190</v>
      </c>
      <c r="J82" s="244">
        <v>190</v>
      </c>
      <c r="K82" s="244">
        <v>190</v>
      </c>
      <c r="L82" s="244">
        <v>210</v>
      </c>
      <c r="M82" s="244">
        <v>210</v>
      </c>
      <c r="N82" s="244">
        <v>210</v>
      </c>
      <c r="O82" s="244">
        <v>210</v>
      </c>
    </row>
    <row r="83" spans="1:15" s="52" customFormat="1" ht="15.75" x14ac:dyDescent="0.2">
      <c r="A83" s="243"/>
      <c r="B83" s="318" t="s">
        <v>197</v>
      </c>
      <c r="C83" s="244">
        <f t="shared" si="1"/>
        <v>750</v>
      </c>
      <c r="D83" s="244">
        <v>60</v>
      </c>
      <c r="E83" s="244">
        <v>60</v>
      </c>
      <c r="F83" s="244">
        <v>60</v>
      </c>
      <c r="G83" s="244">
        <v>60</v>
      </c>
      <c r="H83" s="244">
        <v>60</v>
      </c>
      <c r="I83" s="244">
        <v>70</v>
      </c>
      <c r="J83" s="244">
        <v>70</v>
      </c>
      <c r="K83" s="244">
        <v>70</v>
      </c>
      <c r="L83" s="244">
        <v>60</v>
      </c>
      <c r="M83" s="244">
        <v>60</v>
      </c>
      <c r="N83" s="244">
        <v>60</v>
      </c>
      <c r="O83" s="244">
        <v>60</v>
      </c>
    </row>
    <row r="84" spans="1:15" s="52" customFormat="1" ht="15.75" x14ac:dyDescent="0.2">
      <c r="A84" s="243"/>
      <c r="B84" s="318" t="s">
        <v>198</v>
      </c>
      <c r="C84" s="244">
        <f t="shared" ref="C84:C109" si="2">SUM(D84:O84)</f>
        <v>1460</v>
      </c>
      <c r="D84" s="244">
        <v>110</v>
      </c>
      <c r="E84" s="244">
        <v>110</v>
      </c>
      <c r="F84" s="244">
        <v>110</v>
      </c>
      <c r="G84" s="244">
        <v>110</v>
      </c>
      <c r="H84" s="244">
        <v>110</v>
      </c>
      <c r="I84" s="244">
        <v>130</v>
      </c>
      <c r="J84" s="244">
        <v>130</v>
      </c>
      <c r="K84" s="244">
        <v>130</v>
      </c>
      <c r="L84" s="244">
        <v>130</v>
      </c>
      <c r="M84" s="244">
        <v>130</v>
      </c>
      <c r="N84" s="244">
        <v>130</v>
      </c>
      <c r="O84" s="244">
        <v>130</v>
      </c>
    </row>
    <row r="85" spans="1:15" s="52" customFormat="1" ht="15.75" x14ac:dyDescent="0.2">
      <c r="A85" s="243"/>
      <c r="B85" s="318" t="s">
        <v>199</v>
      </c>
      <c r="C85" s="244">
        <f t="shared" si="2"/>
        <v>710</v>
      </c>
      <c r="D85" s="244">
        <v>65</v>
      </c>
      <c r="E85" s="244">
        <v>65</v>
      </c>
      <c r="F85" s="244">
        <v>65</v>
      </c>
      <c r="G85" s="244">
        <v>55</v>
      </c>
      <c r="H85" s="244">
        <v>45</v>
      </c>
      <c r="I85" s="244">
        <v>55</v>
      </c>
      <c r="J85" s="244">
        <v>45</v>
      </c>
      <c r="K85" s="244">
        <v>55</v>
      </c>
      <c r="L85" s="244">
        <v>65</v>
      </c>
      <c r="M85" s="244">
        <v>65</v>
      </c>
      <c r="N85" s="244">
        <v>65</v>
      </c>
      <c r="O85" s="244">
        <v>65</v>
      </c>
    </row>
    <row r="86" spans="1:15" s="52" customFormat="1" ht="15.75" x14ac:dyDescent="0.2">
      <c r="A86" s="243"/>
      <c r="B86" s="318" t="s">
        <v>200</v>
      </c>
      <c r="C86" s="244">
        <f t="shared" si="2"/>
        <v>520</v>
      </c>
      <c r="D86" s="244">
        <v>50</v>
      </c>
      <c r="E86" s="244">
        <v>50</v>
      </c>
      <c r="F86" s="244">
        <v>50</v>
      </c>
      <c r="G86" s="244">
        <v>45</v>
      </c>
      <c r="H86" s="244">
        <v>45</v>
      </c>
      <c r="I86" s="244">
        <v>40</v>
      </c>
      <c r="J86" s="244">
        <v>40</v>
      </c>
      <c r="K86" s="244">
        <v>40</v>
      </c>
      <c r="L86" s="244">
        <v>40</v>
      </c>
      <c r="M86" s="244">
        <v>40</v>
      </c>
      <c r="N86" s="244">
        <v>40</v>
      </c>
      <c r="O86" s="244">
        <v>40</v>
      </c>
    </row>
    <row r="87" spans="1:15" s="52" customFormat="1" ht="15.75" x14ac:dyDescent="0.2">
      <c r="A87" s="243"/>
      <c r="B87" s="318" t="s">
        <v>201</v>
      </c>
      <c r="C87" s="244">
        <f t="shared" si="2"/>
        <v>1230</v>
      </c>
      <c r="D87" s="244">
        <v>100</v>
      </c>
      <c r="E87" s="244">
        <v>100</v>
      </c>
      <c r="F87" s="244">
        <v>100</v>
      </c>
      <c r="G87" s="244">
        <v>100</v>
      </c>
      <c r="H87" s="244">
        <v>100</v>
      </c>
      <c r="I87" s="244">
        <v>110</v>
      </c>
      <c r="J87" s="244">
        <v>110</v>
      </c>
      <c r="K87" s="244">
        <v>110</v>
      </c>
      <c r="L87" s="244">
        <v>100</v>
      </c>
      <c r="M87" s="244">
        <v>100</v>
      </c>
      <c r="N87" s="244">
        <v>100</v>
      </c>
      <c r="O87" s="244">
        <v>100</v>
      </c>
    </row>
    <row r="88" spans="1:15" s="52" customFormat="1" ht="15.75" x14ac:dyDescent="0.2">
      <c r="A88" s="243"/>
      <c r="B88" s="318" t="s">
        <v>202</v>
      </c>
      <c r="C88" s="244">
        <f t="shared" si="2"/>
        <v>350</v>
      </c>
      <c r="D88" s="244">
        <v>30</v>
      </c>
      <c r="E88" s="244">
        <v>30</v>
      </c>
      <c r="F88" s="244">
        <v>30</v>
      </c>
      <c r="G88" s="244">
        <v>25</v>
      </c>
      <c r="H88" s="244">
        <v>25</v>
      </c>
      <c r="I88" s="244">
        <v>30</v>
      </c>
      <c r="J88" s="244">
        <v>30</v>
      </c>
      <c r="K88" s="244">
        <v>30</v>
      </c>
      <c r="L88" s="244">
        <v>30</v>
      </c>
      <c r="M88" s="244">
        <v>30</v>
      </c>
      <c r="N88" s="244">
        <v>30</v>
      </c>
      <c r="O88" s="244">
        <v>30</v>
      </c>
    </row>
    <row r="89" spans="1:15" s="52" customFormat="1" ht="15.75" x14ac:dyDescent="0.2">
      <c r="A89" s="243"/>
      <c r="B89" s="318" t="s">
        <v>203</v>
      </c>
      <c r="C89" s="244">
        <f t="shared" si="2"/>
        <v>670</v>
      </c>
      <c r="D89" s="244">
        <v>60</v>
      </c>
      <c r="E89" s="244">
        <v>60</v>
      </c>
      <c r="F89" s="244">
        <v>50</v>
      </c>
      <c r="G89" s="244">
        <v>60</v>
      </c>
      <c r="H89" s="244">
        <v>50</v>
      </c>
      <c r="I89" s="244">
        <v>50</v>
      </c>
      <c r="J89" s="244">
        <v>50</v>
      </c>
      <c r="K89" s="244">
        <v>50</v>
      </c>
      <c r="L89" s="244">
        <v>60</v>
      </c>
      <c r="M89" s="244">
        <v>60</v>
      </c>
      <c r="N89" s="244">
        <v>60</v>
      </c>
      <c r="O89" s="244">
        <v>60</v>
      </c>
    </row>
    <row r="90" spans="1:15" s="52" customFormat="1" ht="15.75" x14ac:dyDescent="0.2">
      <c r="A90" s="243"/>
      <c r="B90" s="318" t="s">
        <v>204</v>
      </c>
      <c r="C90" s="244">
        <f t="shared" si="2"/>
        <v>500</v>
      </c>
      <c r="D90" s="244">
        <v>50</v>
      </c>
      <c r="E90" s="244">
        <v>50</v>
      </c>
      <c r="F90" s="244">
        <v>40</v>
      </c>
      <c r="G90" s="244">
        <v>40</v>
      </c>
      <c r="H90" s="244">
        <v>40</v>
      </c>
      <c r="I90" s="244">
        <v>40</v>
      </c>
      <c r="J90" s="244">
        <v>40</v>
      </c>
      <c r="K90" s="244">
        <v>40</v>
      </c>
      <c r="L90" s="244">
        <v>40</v>
      </c>
      <c r="M90" s="244">
        <v>40</v>
      </c>
      <c r="N90" s="244">
        <v>40</v>
      </c>
      <c r="O90" s="244">
        <v>40</v>
      </c>
    </row>
    <row r="91" spans="1:15" s="52" customFormat="1" ht="15.75" x14ac:dyDescent="0.2">
      <c r="A91" s="243"/>
      <c r="B91" s="318" t="s">
        <v>205</v>
      </c>
      <c r="C91" s="244">
        <f t="shared" si="2"/>
        <v>700</v>
      </c>
      <c r="D91" s="244">
        <v>50</v>
      </c>
      <c r="E91" s="244">
        <v>50</v>
      </c>
      <c r="F91" s="244">
        <v>50</v>
      </c>
      <c r="G91" s="244">
        <v>60</v>
      </c>
      <c r="H91" s="244">
        <v>50</v>
      </c>
      <c r="I91" s="244">
        <v>60</v>
      </c>
      <c r="J91" s="244">
        <v>60</v>
      </c>
      <c r="K91" s="244">
        <v>50</v>
      </c>
      <c r="L91" s="244">
        <v>70</v>
      </c>
      <c r="M91" s="244">
        <v>70</v>
      </c>
      <c r="N91" s="244">
        <v>60</v>
      </c>
      <c r="O91" s="244">
        <v>70</v>
      </c>
    </row>
    <row r="92" spans="1:15" s="52" customFormat="1" ht="15.75" x14ac:dyDescent="0.2">
      <c r="A92" s="243"/>
      <c r="B92" s="318" t="s">
        <v>206</v>
      </c>
      <c r="C92" s="244">
        <f t="shared" si="2"/>
        <v>430</v>
      </c>
      <c r="D92" s="244">
        <v>35</v>
      </c>
      <c r="E92" s="244">
        <v>35</v>
      </c>
      <c r="F92" s="244">
        <v>35</v>
      </c>
      <c r="G92" s="244">
        <v>35</v>
      </c>
      <c r="H92" s="244">
        <v>35</v>
      </c>
      <c r="I92" s="244">
        <v>35</v>
      </c>
      <c r="J92" s="244">
        <v>45</v>
      </c>
      <c r="K92" s="244">
        <v>45</v>
      </c>
      <c r="L92" s="244">
        <v>35</v>
      </c>
      <c r="M92" s="244">
        <v>35</v>
      </c>
      <c r="N92" s="244">
        <v>30</v>
      </c>
      <c r="O92" s="244">
        <v>30</v>
      </c>
    </row>
    <row r="93" spans="1:15" s="52" customFormat="1" ht="15.75" x14ac:dyDescent="0.2">
      <c r="A93" s="243"/>
      <c r="B93" s="318" t="s">
        <v>207</v>
      </c>
      <c r="C93" s="244">
        <f t="shared" si="2"/>
        <v>375</v>
      </c>
      <c r="D93" s="244">
        <v>30</v>
      </c>
      <c r="E93" s="244">
        <v>30</v>
      </c>
      <c r="F93" s="244">
        <v>30</v>
      </c>
      <c r="G93" s="244">
        <v>30</v>
      </c>
      <c r="H93" s="244">
        <v>30</v>
      </c>
      <c r="I93" s="244">
        <v>35</v>
      </c>
      <c r="J93" s="244">
        <v>35</v>
      </c>
      <c r="K93" s="244">
        <v>35</v>
      </c>
      <c r="L93" s="244">
        <v>30</v>
      </c>
      <c r="M93" s="244">
        <v>30</v>
      </c>
      <c r="N93" s="244">
        <v>30</v>
      </c>
      <c r="O93" s="244">
        <v>30</v>
      </c>
    </row>
    <row r="94" spans="1:15" s="52" customFormat="1" ht="15.75" x14ac:dyDescent="0.2">
      <c r="A94" s="243"/>
      <c r="B94" s="318" t="s">
        <v>208</v>
      </c>
      <c r="C94" s="244">
        <f t="shared" si="2"/>
        <v>760</v>
      </c>
      <c r="D94" s="244">
        <v>65</v>
      </c>
      <c r="E94" s="244">
        <v>65</v>
      </c>
      <c r="F94" s="244">
        <v>65</v>
      </c>
      <c r="G94" s="244">
        <v>65</v>
      </c>
      <c r="H94" s="244">
        <v>60</v>
      </c>
      <c r="I94" s="244">
        <v>60</v>
      </c>
      <c r="J94" s="244">
        <v>70</v>
      </c>
      <c r="K94" s="244">
        <v>70</v>
      </c>
      <c r="L94" s="244">
        <v>60</v>
      </c>
      <c r="M94" s="244">
        <v>60</v>
      </c>
      <c r="N94" s="244">
        <v>60</v>
      </c>
      <c r="O94" s="244">
        <v>60</v>
      </c>
    </row>
    <row r="95" spans="1:15" s="52" customFormat="1" ht="15.75" x14ac:dyDescent="0.2">
      <c r="A95" s="243"/>
      <c r="B95" s="318" t="s">
        <v>209</v>
      </c>
      <c r="C95" s="244">
        <f t="shared" si="2"/>
        <v>445</v>
      </c>
      <c r="D95" s="244">
        <v>45</v>
      </c>
      <c r="E95" s="244">
        <v>45</v>
      </c>
      <c r="F95" s="244">
        <v>45</v>
      </c>
      <c r="G95" s="244">
        <v>40</v>
      </c>
      <c r="H95" s="244">
        <v>30</v>
      </c>
      <c r="I95" s="244">
        <v>30</v>
      </c>
      <c r="J95" s="244">
        <v>40</v>
      </c>
      <c r="K95" s="244">
        <v>40</v>
      </c>
      <c r="L95" s="244">
        <v>30</v>
      </c>
      <c r="M95" s="244">
        <v>30</v>
      </c>
      <c r="N95" s="244">
        <v>30</v>
      </c>
      <c r="O95" s="244">
        <v>40</v>
      </c>
    </row>
    <row r="96" spans="1:15" s="52" customFormat="1" ht="15.75" x14ac:dyDescent="0.2">
      <c r="A96" s="243"/>
      <c r="B96" s="318" t="s">
        <v>210</v>
      </c>
      <c r="C96" s="244">
        <f t="shared" si="2"/>
        <v>690</v>
      </c>
      <c r="D96" s="244">
        <v>50</v>
      </c>
      <c r="E96" s="244">
        <v>50</v>
      </c>
      <c r="F96" s="244">
        <v>50</v>
      </c>
      <c r="G96" s="244">
        <v>50</v>
      </c>
      <c r="H96" s="244">
        <v>50</v>
      </c>
      <c r="I96" s="244">
        <v>60</v>
      </c>
      <c r="J96" s="244">
        <v>60</v>
      </c>
      <c r="K96" s="244">
        <v>60</v>
      </c>
      <c r="L96" s="244">
        <v>60</v>
      </c>
      <c r="M96" s="244">
        <v>60</v>
      </c>
      <c r="N96" s="244">
        <v>70</v>
      </c>
      <c r="O96" s="244">
        <v>70</v>
      </c>
    </row>
    <row r="97" spans="1:15" s="52" customFormat="1" ht="15.75" x14ac:dyDescent="0.2">
      <c r="A97" s="243"/>
      <c r="B97" s="318" t="s">
        <v>211</v>
      </c>
      <c r="C97" s="244">
        <f t="shared" si="2"/>
        <v>430</v>
      </c>
      <c r="D97" s="244">
        <v>35</v>
      </c>
      <c r="E97" s="244">
        <v>35</v>
      </c>
      <c r="F97" s="244">
        <v>30</v>
      </c>
      <c r="G97" s="244">
        <v>35</v>
      </c>
      <c r="H97" s="244">
        <v>5</v>
      </c>
      <c r="I97" s="244">
        <v>40</v>
      </c>
      <c r="J97" s="244">
        <v>50</v>
      </c>
      <c r="K97" s="244">
        <v>40</v>
      </c>
      <c r="L97" s="244">
        <v>40</v>
      </c>
      <c r="M97" s="244">
        <v>40</v>
      </c>
      <c r="N97" s="244">
        <v>40</v>
      </c>
      <c r="O97" s="244">
        <v>40</v>
      </c>
    </row>
    <row r="98" spans="1:15" s="52" customFormat="1" ht="15.75" x14ac:dyDescent="0.2">
      <c r="A98" s="243"/>
      <c r="B98" s="318" t="s">
        <v>212</v>
      </c>
      <c r="C98" s="244">
        <f t="shared" si="2"/>
        <v>510</v>
      </c>
      <c r="D98" s="244">
        <v>40</v>
      </c>
      <c r="E98" s="244">
        <v>40</v>
      </c>
      <c r="F98" s="244">
        <v>40</v>
      </c>
      <c r="G98" s="244">
        <v>40</v>
      </c>
      <c r="H98" s="244">
        <v>40</v>
      </c>
      <c r="I98" s="244">
        <v>50</v>
      </c>
      <c r="J98" s="244">
        <v>50</v>
      </c>
      <c r="K98" s="244">
        <v>50</v>
      </c>
      <c r="L98" s="244">
        <v>40</v>
      </c>
      <c r="M98" s="244">
        <v>40</v>
      </c>
      <c r="N98" s="244">
        <v>40</v>
      </c>
      <c r="O98" s="244">
        <v>40</v>
      </c>
    </row>
    <row r="99" spans="1:15" s="52" customFormat="1" ht="15.75" x14ac:dyDescent="0.2">
      <c r="A99" s="243"/>
      <c r="B99" s="318" t="s">
        <v>213</v>
      </c>
      <c r="C99" s="244">
        <f t="shared" si="2"/>
        <v>700</v>
      </c>
      <c r="D99" s="244">
        <v>60</v>
      </c>
      <c r="E99" s="244">
        <v>50</v>
      </c>
      <c r="F99" s="244">
        <v>50</v>
      </c>
      <c r="G99" s="244">
        <v>60</v>
      </c>
      <c r="H99" s="244">
        <v>60</v>
      </c>
      <c r="I99" s="244">
        <v>60</v>
      </c>
      <c r="J99" s="244">
        <v>60</v>
      </c>
      <c r="K99" s="244">
        <v>60</v>
      </c>
      <c r="L99" s="244">
        <v>60</v>
      </c>
      <c r="M99" s="244">
        <v>60</v>
      </c>
      <c r="N99" s="244">
        <v>60</v>
      </c>
      <c r="O99" s="244">
        <v>60</v>
      </c>
    </row>
    <row r="100" spans="1:15" s="52" customFormat="1" ht="15.75" x14ac:dyDescent="0.2">
      <c r="A100" s="243"/>
      <c r="B100" s="240" t="s">
        <v>220</v>
      </c>
      <c r="C100" s="244">
        <f t="shared" si="2"/>
        <v>96</v>
      </c>
      <c r="D100" s="244">
        <v>10</v>
      </c>
      <c r="E100" s="244">
        <v>10</v>
      </c>
      <c r="F100" s="244">
        <v>8</v>
      </c>
      <c r="G100" s="244">
        <v>8</v>
      </c>
      <c r="H100" s="244">
        <v>7</v>
      </c>
      <c r="I100" s="244">
        <v>7</v>
      </c>
      <c r="J100" s="244">
        <v>7</v>
      </c>
      <c r="K100" s="244">
        <v>7</v>
      </c>
      <c r="L100" s="244">
        <v>8</v>
      </c>
      <c r="M100" s="244">
        <v>8</v>
      </c>
      <c r="N100" s="244">
        <v>8</v>
      </c>
      <c r="O100" s="244">
        <v>8</v>
      </c>
    </row>
    <row r="101" spans="1:15" s="52" customFormat="1" ht="15.75" x14ac:dyDescent="0.2">
      <c r="A101" s="243"/>
      <c r="B101" s="240" t="s">
        <v>221</v>
      </c>
      <c r="C101" s="244">
        <f t="shared" si="2"/>
        <v>50</v>
      </c>
      <c r="D101" s="244">
        <v>4</v>
      </c>
      <c r="E101" s="244">
        <v>4</v>
      </c>
      <c r="F101" s="244">
        <v>4</v>
      </c>
      <c r="G101" s="244">
        <v>4</v>
      </c>
      <c r="H101" s="244">
        <v>4</v>
      </c>
      <c r="I101" s="244">
        <v>3</v>
      </c>
      <c r="J101" s="244">
        <v>3</v>
      </c>
      <c r="K101" s="244">
        <v>4</v>
      </c>
      <c r="L101" s="244">
        <v>5</v>
      </c>
      <c r="M101" s="244">
        <v>5</v>
      </c>
      <c r="N101" s="244">
        <v>5</v>
      </c>
      <c r="O101" s="244">
        <v>5</v>
      </c>
    </row>
    <row r="102" spans="1:15" s="52" customFormat="1" ht="20.25" customHeight="1" x14ac:dyDescent="0.2">
      <c r="A102" s="243"/>
      <c r="B102" s="240" t="s">
        <v>222</v>
      </c>
      <c r="C102" s="244">
        <f t="shared" si="2"/>
        <v>28</v>
      </c>
      <c r="D102" s="244">
        <v>3</v>
      </c>
      <c r="E102" s="244">
        <v>3</v>
      </c>
      <c r="F102" s="244">
        <v>2</v>
      </c>
      <c r="G102" s="244">
        <v>2</v>
      </c>
      <c r="H102" s="244">
        <v>2</v>
      </c>
      <c r="I102" s="244">
        <v>2</v>
      </c>
      <c r="J102" s="244">
        <v>2</v>
      </c>
      <c r="K102" s="244">
        <v>2</v>
      </c>
      <c r="L102" s="244">
        <v>2</v>
      </c>
      <c r="M102" s="244">
        <v>2</v>
      </c>
      <c r="N102" s="244">
        <v>3</v>
      </c>
      <c r="O102" s="244">
        <v>3</v>
      </c>
    </row>
    <row r="103" spans="1:15" s="52" customFormat="1" ht="15.75" x14ac:dyDescent="0.2">
      <c r="A103" s="243"/>
      <c r="B103" s="240" t="s">
        <v>223</v>
      </c>
      <c r="C103" s="244">
        <f t="shared" si="2"/>
        <v>130</v>
      </c>
      <c r="D103" s="244">
        <v>12</v>
      </c>
      <c r="E103" s="244">
        <v>12</v>
      </c>
      <c r="F103" s="244">
        <v>12</v>
      </c>
      <c r="G103" s="244">
        <v>12</v>
      </c>
      <c r="H103" s="244">
        <v>12</v>
      </c>
      <c r="I103" s="244">
        <v>10</v>
      </c>
      <c r="J103" s="244">
        <v>10</v>
      </c>
      <c r="K103" s="244">
        <v>10</v>
      </c>
      <c r="L103" s="244">
        <v>10</v>
      </c>
      <c r="M103" s="244">
        <v>10</v>
      </c>
      <c r="N103" s="244">
        <v>10</v>
      </c>
      <c r="O103" s="244">
        <v>10</v>
      </c>
    </row>
    <row r="104" spans="1:15" s="52" customFormat="1" ht="15.75" x14ac:dyDescent="0.2">
      <c r="A104" s="243"/>
      <c r="B104" s="240" t="s">
        <v>156</v>
      </c>
      <c r="C104" s="244">
        <f t="shared" si="2"/>
        <v>35</v>
      </c>
      <c r="D104" s="244">
        <v>3</v>
      </c>
      <c r="E104" s="244">
        <v>3</v>
      </c>
      <c r="F104" s="244">
        <v>2</v>
      </c>
      <c r="G104" s="244">
        <v>3</v>
      </c>
      <c r="H104" s="244">
        <v>3</v>
      </c>
      <c r="I104" s="244">
        <v>3</v>
      </c>
      <c r="J104" s="244">
        <v>3</v>
      </c>
      <c r="K104" s="244">
        <v>3</v>
      </c>
      <c r="L104" s="244">
        <v>3</v>
      </c>
      <c r="M104" s="244">
        <v>3</v>
      </c>
      <c r="N104" s="244">
        <v>3</v>
      </c>
      <c r="O104" s="244">
        <v>3</v>
      </c>
    </row>
    <row r="105" spans="1:15" s="52" customFormat="1" ht="15.75" x14ac:dyDescent="0.2">
      <c r="A105" s="243"/>
      <c r="B105" s="240" t="s">
        <v>224</v>
      </c>
      <c r="C105" s="244">
        <f t="shared" si="2"/>
        <v>63</v>
      </c>
      <c r="D105" s="244">
        <v>6</v>
      </c>
      <c r="E105" s="244">
        <v>6</v>
      </c>
      <c r="F105" s="244">
        <v>6</v>
      </c>
      <c r="G105" s="244">
        <v>5</v>
      </c>
      <c r="H105" s="244">
        <v>5</v>
      </c>
      <c r="I105" s="244">
        <v>5</v>
      </c>
      <c r="J105" s="244">
        <v>5</v>
      </c>
      <c r="K105" s="244">
        <v>5</v>
      </c>
      <c r="L105" s="244">
        <v>5</v>
      </c>
      <c r="M105" s="244">
        <v>5</v>
      </c>
      <c r="N105" s="244">
        <v>5</v>
      </c>
      <c r="O105" s="244">
        <v>5</v>
      </c>
    </row>
    <row r="106" spans="1:15" s="52" customFormat="1" ht="15.75" x14ac:dyDescent="0.2">
      <c r="A106" s="319"/>
      <c r="B106" s="240" t="s">
        <v>218</v>
      </c>
      <c r="C106" s="244">
        <f t="shared" si="2"/>
        <v>239</v>
      </c>
      <c r="D106" s="244">
        <v>20</v>
      </c>
      <c r="E106" s="244">
        <v>20</v>
      </c>
      <c r="F106" s="244">
        <v>19</v>
      </c>
      <c r="G106" s="244">
        <v>20</v>
      </c>
      <c r="H106" s="244">
        <v>20</v>
      </c>
      <c r="I106" s="244">
        <v>20</v>
      </c>
      <c r="J106" s="244">
        <v>20</v>
      </c>
      <c r="K106" s="244">
        <v>20</v>
      </c>
      <c r="L106" s="244">
        <v>20</v>
      </c>
      <c r="M106" s="244">
        <v>20</v>
      </c>
      <c r="N106" s="244">
        <v>20</v>
      </c>
      <c r="O106" s="244">
        <v>20</v>
      </c>
    </row>
    <row r="107" spans="1:15" s="52" customFormat="1" ht="15.75" x14ac:dyDescent="0.2">
      <c r="A107" s="243"/>
      <c r="B107" s="240" t="s">
        <v>225</v>
      </c>
      <c r="C107" s="244">
        <f t="shared" si="2"/>
        <v>108</v>
      </c>
      <c r="D107" s="244">
        <v>10</v>
      </c>
      <c r="E107" s="244">
        <v>10</v>
      </c>
      <c r="F107" s="244">
        <v>10</v>
      </c>
      <c r="G107" s="244">
        <v>10</v>
      </c>
      <c r="H107" s="244">
        <v>10</v>
      </c>
      <c r="I107" s="244">
        <v>6</v>
      </c>
      <c r="J107" s="244">
        <v>6</v>
      </c>
      <c r="K107" s="244">
        <v>6</v>
      </c>
      <c r="L107" s="244">
        <v>10</v>
      </c>
      <c r="M107" s="244">
        <v>10</v>
      </c>
      <c r="N107" s="244">
        <v>10</v>
      </c>
      <c r="O107" s="244">
        <v>10</v>
      </c>
    </row>
    <row r="108" spans="1:15" s="52" customFormat="1" ht="31.5" x14ac:dyDescent="0.2">
      <c r="A108" s="243"/>
      <c r="B108" s="240" t="s">
        <v>67</v>
      </c>
      <c r="C108" s="244">
        <f>SUM(C109:C117)</f>
        <v>6273.1230000000005</v>
      </c>
      <c r="D108" s="244">
        <f t="shared" ref="D108:O108" si="3">SUM(D109:D117)</f>
        <v>444.51500000000004</v>
      </c>
      <c r="E108" s="244">
        <f t="shared" si="3"/>
        <v>502.50800000000004</v>
      </c>
      <c r="F108" s="244">
        <f t="shared" si="3"/>
        <v>555.55499999999995</v>
      </c>
      <c r="G108" s="244">
        <f t="shared" si="3"/>
        <v>574.88599999999997</v>
      </c>
      <c r="H108" s="244">
        <f t="shared" si="3"/>
        <v>466.72300000000001</v>
      </c>
      <c r="I108" s="244">
        <f t="shared" si="3"/>
        <v>552.67799999999988</v>
      </c>
      <c r="J108" s="244">
        <f t="shared" si="3"/>
        <v>337.613</v>
      </c>
      <c r="K108" s="244">
        <f t="shared" si="3"/>
        <v>555.55499999999995</v>
      </c>
      <c r="L108" s="244">
        <f t="shared" si="3"/>
        <v>574.88599999999997</v>
      </c>
      <c r="M108" s="244">
        <f t="shared" si="3"/>
        <v>577.76299999999992</v>
      </c>
      <c r="N108" s="244">
        <f t="shared" si="3"/>
        <v>530.47</v>
      </c>
      <c r="O108" s="244">
        <f t="shared" si="3"/>
        <v>599.971</v>
      </c>
    </row>
    <row r="109" spans="1:15" s="52" customFormat="1" ht="15.75" x14ac:dyDescent="0.2">
      <c r="A109" s="208"/>
      <c r="B109" s="240" t="s">
        <v>85</v>
      </c>
      <c r="C109" s="244">
        <f t="shared" si="2"/>
        <v>1348.5300000000002</v>
      </c>
      <c r="D109" s="244">
        <v>91.04</v>
      </c>
      <c r="E109" s="244">
        <v>108.11</v>
      </c>
      <c r="F109" s="244">
        <v>119.49</v>
      </c>
      <c r="G109" s="244">
        <v>125.18</v>
      </c>
      <c r="H109" s="244">
        <v>96.73</v>
      </c>
      <c r="I109" s="244">
        <v>119.49</v>
      </c>
      <c r="J109" s="244">
        <v>73.97</v>
      </c>
      <c r="K109" s="244">
        <v>119.49</v>
      </c>
      <c r="L109" s="244">
        <v>125.18</v>
      </c>
      <c r="M109" s="244">
        <v>125.18</v>
      </c>
      <c r="N109" s="244">
        <v>113.8</v>
      </c>
      <c r="O109" s="244">
        <v>130.87</v>
      </c>
    </row>
    <row r="110" spans="1:15" s="52" customFormat="1" ht="15.75" x14ac:dyDescent="0.2">
      <c r="A110" s="208"/>
      <c r="B110" s="251" t="s">
        <v>160</v>
      </c>
      <c r="C110" s="244">
        <f>SUM(D110:O110)</f>
        <v>515.47500000000002</v>
      </c>
      <c r="D110" s="244">
        <v>34.799999999999997</v>
      </c>
      <c r="E110" s="244">
        <v>41.325000000000003</v>
      </c>
      <c r="F110" s="244">
        <v>45.674999999999997</v>
      </c>
      <c r="G110" s="244">
        <v>47.85</v>
      </c>
      <c r="H110" s="244">
        <v>36.975000000000001</v>
      </c>
      <c r="I110" s="244">
        <v>45.674999999999997</v>
      </c>
      <c r="J110" s="244">
        <v>28.274999999999999</v>
      </c>
      <c r="K110" s="244">
        <v>45.674999999999997</v>
      </c>
      <c r="L110" s="244">
        <v>47.85</v>
      </c>
      <c r="M110" s="244">
        <v>47.85</v>
      </c>
      <c r="N110" s="244">
        <v>43.5</v>
      </c>
      <c r="O110" s="244">
        <v>50.024999999999999</v>
      </c>
    </row>
    <row r="111" spans="1:15" s="52" customFormat="1" ht="15.75" x14ac:dyDescent="0.2">
      <c r="A111" s="208"/>
      <c r="B111" s="240" t="s">
        <v>167</v>
      </c>
      <c r="C111" s="244">
        <f t="shared" ref="C111:C117" si="4">SUM(D111:O111)</f>
        <v>930.69899999999996</v>
      </c>
      <c r="D111" s="244">
        <v>62.832000000000001</v>
      </c>
      <c r="E111" s="244">
        <v>74.613</v>
      </c>
      <c r="F111" s="244">
        <v>82.466999999999999</v>
      </c>
      <c r="G111" s="244">
        <v>86.394000000000005</v>
      </c>
      <c r="H111" s="244">
        <v>66.759</v>
      </c>
      <c r="I111" s="244">
        <v>82.466999999999999</v>
      </c>
      <c r="J111" s="244">
        <v>51.051000000000002</v>
      </c>
      <c r="K111" s="244">
        <v>82.466999999999999</v>
      </c>
      <c r="L111" s="244">
        <v>86.394000000000005</v>
      </c>
      <c r="M111" s="244">
        <v>86.394000000000005</v>
      </c>
      <c r="N111" s="244">
        <v>78.540000000000006</v>
      </c>
      <c r="O111" s="244">
        <v>90.320999999999998</v>
      </c>
    </row>
    <row r="112" spans="1:15" s="52" customFormat="1" ht="15.75" x14ac:dyDescent="0.2">
      <c r="A112" s="208"/>
      <c r="B112" s="240" t="s">
        <v>239</v>
      </c>
      <c r="C112" s="244">
        <f t="shared" si="4"/>
        <v>681.84899999999993</v>
      </c>
      <c r="D112" s="244">
        <v>46.031999999999996</v>
      </c>
      <c r="E112" s="244">
        <v>54.662999999999997</v>
      </c>
      <c r="F112" s="244">
        <v>60.417000000000002</v>
      </c>
      <c r="G112" s="244">
        <v>63.293999999999997</v>
      </c>
      <c r="H112" s="244">
        <v>48.908999999999999</v>
      </c>
      <c r="I112" s="244">
        <v>60.417000000000002</v>
      </c>
      <c r="J112" s="244">
        <v>37.401000000000003</v>
      </c>
      <c r="K112" s="244">
        <v>60.417000000000002</v>
      </c>
      <c r="L112" s="244">
        <v>63.293999999999997</v>
      </c>
      <c r="M112" s="244">
        <v>63.293999999999997</v>
      </c>
      <c r="N112" s="244">
        <v>57.54</v>
      </c>
      <c r="O112" s="244">
        <v>66.171000000000006</v>
      </c>
    </row>
    <row r="113" spans="1:5980" s="52" customFormat="1" ht="15.75" x14ac:dyDescent="0.2">
      <c r="A113" s="208"/>
      <c r="B113" s="240" t="s">
        <v>216</v>
      </c>
      <c r="C113" s="244">
        <f t="shared" si="4"/>
        <v>756.50400000000013</v>
      </c>
      <c r="D113" s="244">
        <v>51.072000000000003</v>
      </c>
      <c r="E113" s="244">
        <v>60.648000000000003</v>
      </c>
      <c r="F113" s="244">
        <v>67.031999999999996</v>
      </c>
      <c r="G113" s="244">
        <v>70.224000000000004</v>
      </c>
      <c r="H113" s="244">
        <v>54.264000000000003</v>
      </c>
      <c r="I113" s="244">
        <v>67.031999999999996</v>
      </c>
      <c r="J113" s="244">
        <v>41.496000000000002</v>
      </c>
      <c r="K113" s="244">
        <v>67.031999999999996</v>
      </c>
      <c r="L113" s="244">
        <v>70.224000000000004</v>
      </c>
      <c r="M113" s="244">
        <v>70.224000000000004</v>
      </c>
      <c r="N113" s="244">
        <v>63.84</v>
      </c>
      <c r="O113" s="244">
        <v>73.415999999999997</v>
      </c>
    </row>
    <row r="114" spans="1:5980" s="52" customFormat="1" ht="15.75" x14ac:dyDescent="0.2">
      <c r="A114" s="208"/>
      <c r="B114" s="240" t="s">
        <v>171</v>
      </c>
      <c r="C114" s="244">
        <f t="shared" si="4"/>
        <v>1009.8270000000001</v>
      </c>
      <c r="D114" s="244">
        <v>89.186999999999998</v>
      </c>
      <c r="E114" s="244">
        <v>80.555999999999997</v>
      </c>
      <c r="F114" s="244">
        <v>89.186999999999998</v>
      </c>
      <c r="G114" s="244">
        <v>86.31</v>
      </c>
      <c r="H114" s="244">
        <v>89.186999999999998</v>
      </c>
      <c r="I114" s="244">
        <v>86.31</v>
      </c>
      <c r="J114" s="244">
        <v>48.908999999999999</v>
      </c>
      <c r="K114" s="244">
        <v>89.186999999999998</v>
      </c>
      <c r="L114" s="244">
        <v>86.31</v>
      </c>
      <c r="M114" s="244">
        <v>89.186999999999998</v>
      </c>
      <c r="N114" s="244">
        <v>86.31</v>
      </c>
      <c r="O114" s="244">
        <v>89.186999999999998</v>
      </c>
    </row>
    <row r="115" spans="1:5980" s="52" customFormat="1" ht="15.75" x14ac:dyDescent="0.2">
      <c r="A115" s="208"/>
      <c r="B115" s="240" t="s">
        <v>240</v>
      </c>
      <c r="C115" s="244">
        <f t="shared" si="4"/>
        <v>651.98699999999997</v>
      </c>
      <c r="D115" s="244">
        <v>44.015999999999998</v>
      </c>
      <c r="E115" s="244">
        <v>52.268999999999998</v>
      </c>
      <c r="F115" s="244">
        <v>57.771000000000001</v>
      </c>
      <c r="G115" s="244">
        <v>60.521999999999998</v>
      </c>
      <c r="H115" s="244">
        <v>46.767000000000003</v>
      </c>
      <c r="I115" s="244">
        <v>57.771000000000001</v>
      </c>
      <c r="J115" s="244">
        <v>35.762999999999998</v>
      </c>
      <c r="K115" s="244">
        <v>57.771000000000001</v>
      </c>
      <c r="L115" s="244">
        <v>60.521999999999998</v>
      </c>
      <c r="M115" s="244">
        <v>60.521999999999998</v>
      </c>
      <c r="N115" s="244">
        <v>55.02</v>
      </c>
      <c r="O115" s="244">
        <v>63.273000000000003</v>
      </c>
    </row>
    <row r="116" spans="1:5980" s="52" customFormat="1" ht="15.75" x14ac:dyDescent="0.2">
      <c r="A116" s="208"/>
      <c r="B116" s="240" t="s">
        <v>215</v>
      </c>
      <c r="C116" s="244">
        <f t="shared" si="4"/>
        <v>378.25200000000007</v>
      </c>
      <c r="D116" s="244">
        <v>25.536000000000001</v>
      </c>
      <c r="E116" s="244">
        <v>30.324000000000002</v>
      </c>
      <c r="F116" s="244">
        <v>33.515999999999998</v>
      </c>
      <c r="G116" s="244">
        <v>35.112000000000002</v>
      </c>
      <c r="H116" s="244">
        <v>27.132000000000001</v>
      </c>
      <c r="I116" s="244">
        <v>33.515999999999998</v>
      </c>
      <c r="J116" s="244">
        <v>20.748000000000001</v>
      </c>
      <c r="K116" s="244">
        <v>33.515999999999998</v>
      </c>
      <c r="L116" s="244">
        <v>35.112000000000002</v>
      </c>
      <c r="M116" s="244">
        <v>35.112000000000002</v>
      </c>
      <c r="N116" s="244">
        <v>31.92</v>
      </c>
      <c r="O116" s="244">
        <v>36.707999999999998</v>
      </c>
    </row>
    <row r="117" spans="1:5980" s="52" customFormat="1" ht="15.75" x14ac:dyDescent="0.2">
      <c r="A117" s="208"/>
      <c r="B117" s="240" t="s">
        <v>192</v>
      </c>
      <c r="C117" s="244">
        <f t="shared" si="4"/>
        <v>0</v>
      </c>
      <c r="D117" s="320">
        <v>0</v>
      </c>
      <c r="E117" s="320">
        <v>0</v>
      </c>
      <c r="F117" s="320">
        <v>0</v>
      </c>
      <c r="G117" s="320">
        <v>0</v>
      </c>
      <c r="H117" s="320">
        <v>0</v>
      </c>
      <c r="I117" s="320">
        <v>0</v>
      </c>
      <c r="J117" s="320">
        <v>0</v>
      </c>
      <c r="K117" s="320">
        <v>0</v>
      </c>
      <c r="L117" s="320">
        <v>0</v>
      </c>
      <c r="M117" s="320">
        <v>0</v>
      </c>
      <c r="N117" s="320">
        <v>0</v>
      </c>
      <c r="O117" s="320">
        <v>0</v>
      </c>
    </row>
    <row r="118" spans="1:5980" s="52" customFormat="1" ht="15.75" x14ac:dyDescent="0.2">
      <c r="A118" s="208">
        <v>2</v>
      </c>
      <c r="B118" s="240" t="s">
        <v>226</v>
      </c>
      <c r="C118" s="244">
        <f t="shared" ref="C118:O118" si="5">SUM(C119:C120)</f>
        <v>886</v>
      </c>
      <c r="D118" s="244">
        <f t="shared" si="5"/>
        <v>45</v>
      </c>
      <c r="E118" s="244">
        <f t="shared" si="5"/>
        <v>45</v>
      </c>
      <c r="F118" s="244">
        <f t="shared" si="5"/>
        <v>70</v>
      </c>
      <c r="G118" s="244">
        <f t="shared" si="5"/>
        <v>90</v>
      </c>
      <c r="H118" s="244">
        <f t="shared" si="5"/>
        <v>80</v>
      </c>
      <c r="I118" s="244">
        <f t="shared" si="5"/>
        <v>95</v>
      </c>
      <c r="J118" s="244">
        <f t="shared" si="5"/>
        <v>100</v>
      </c>
      <c r="K118" s="244">
        <f t="shared" si="5"/>
        <v>105</v>
      </c>
      <c r="L118" s="244">
        <f t="shared" si="5"/>
        <v>85</v>
      </c>
      <c r="M118" s="244">
        <f t="shared" si="5"/>
        <v>65</v>
      </c>
      <c r="N118" s="244">
        <f t="shared" si="5"/>
        <v>53</v>
      </c>
      <c r="O118" s="244">
        <f t="shared" si="5"/>
        <v>53</v>
      </c>
    </row>
    <row r="119" spans="1:5980" s="52" customFormat="1" ht="15.75" x14ac:dyDescent="0.2">
      <c r="A119" s="208"/>
      <c r="B119" s="240" t="s">
        <v>227</v>
      </c>
      <c r="C119" s="244">
        <f>SUM(D119:O119)</f>
        <v>571</v>
      </c>
      <c r="D119" s="244">
        <v>20</v>
      </c>
      <c r="E119" s="244">
        <v>20</v>
      </c>
      <c r="F119" s="244">
        <v>30</v>
      </c>
      <c r="G119" s="244">
        <v>50</v>
      </c>
      <c r="H119" s="244">
        <v>60</v>
      </c>
      <c r="I119" s="244">
        <v>75</v>
      </c>
      <c r="J119" s="244">
        <v>80</v>
      </c>
      <c r="K119" s="244">
        <v>80</v>
      </c>
      <c r="L119" s="244">
        <v>60</v>
      </c>
      <c r="M119" s="244">
        <v>40</v>
      </c>
      <c r="N119" s="244">
        <v>28</v>
      </c>
      <c r="O119" s="244">
        <v>28</v>
      </c>
    </row>
    <row r="120" spans="1:5980" s="52" customFormat="1" ht="15.75" x14ac:dyDescent="0.2">
      <c r="A120" s="288"/>
      <c r="B120" s="240" t="s">
        <v>21</v>
      </c>
      <c r="C120" s="244">
        <f>SUM(D120:O120)</f>
        <v>315</v>
      </c>
      <c r="D120" s="244">
        <v>25</v>
      </c>
      <c r="E120" s="244">
        <v>25</v>
      </c>
      <c r="F120" s="244">
        <v>40</v>
      </c>
      <c r="G120" s="244">
        <v>40</v>
      </c>
      <c r="H120" s="244">
        <v>20</v>
      </c>
      <c r="I120" s="244">
        <v>20</v>
      </c>
      <c r="J120" s="244">
        <v>20</v>
      </c>
      <c r="K120" s="244">
        <v>25</v>
      </c>
      <c r="L120" s="244">
        <v>25</v>
      </c>
      <c r="M120" s="244">
        <v>25</v>
      </c>
      <c r="N120" s="244">
        <v>25</v>
      </c>
      <c r="O120" s="244">
        <v>25</v>
      </c>
    </row>
    <row r="121" spans="1:5980" s="52" customFormat="1" ht="15.75" x14ac:dyDescent="0.2">
      <c r="A121" s="208">
        <v>3</v>
      </c>
      <c r="B121" s="240" t="s">
        <v>62</v>
      </c>
      <c r="C121" s="244">
        <f>C122</f>
        <v>75</v>
      </c>
      <c r="D121" s="244">
        <f t="shared" ref="D121:O121" si="6">D122</f>
        <v>9</v>
      </c>
      <c r="E121" s="244">
        <f t="shared" si="6"/>
        <v>9</v>
      </c>
      <c r="F121" s="244">
        <f t="shared" si="6"/>
        <v>6</v>
      </c>
      <c r="G121" s="244">
        <f t="shared" si="6"/>
        <v>9</v>
      </c>
      <c r="H121" s="244">
        <f>H122</f>
        <v>6</v>
      </c>
      <c r="I121" s="244">
        <f t="shared" si="6"/>
        <v>6</v>
      </c>
      <c r="J121" s="244">
        <f t="shared" si="6"/>
        <v>6</v>
      </c>
      <c r="K121" s="244">
        <f t="shared" si="6"/>
        <v>7</v>
      </c>
      <c r="L121" s="244">
        <f t="shared" si="6"/>
        <v>5</v>
      </c>
      <c r="M121" s="244">
        <f t="shared" si="6"/>
        <v>4</v>
      </c>
      <c r="N121" s="244">
        <f t="shared" si="6"/>
        <v>4</v>
      </c>
      <c r="O121" s="244">
        <f t="shared" si="6"/>
        <v>4</v>
      </c>
    </row>
    <row r="122" spans="1:5980" s="52" customFormat="1" ht="15.75" x14ac:dyDescent="0.2">
      <c r="A122" s="243"/>
      <c r="B122" s="240" t="s">
        <v>228</v>
      </c>
      <c r="C122" s="244">
        <f>SUM(D122:O122)</f>
        <v>75</v>
      </c>
      <c r="D122" s="244">
        <v>9</v>
      </c>
      <c r="E122" s="244">
        <v>9</v>
      </c>
      <c r="F122" s="244">
        <v>6</v>
      </c>
      <c r="G122" s="244">
        <v>9</v>
      </c>
      <c r="H122" s="244">
        <v>6</v>
      </c>
      <c r="I122" s="244">
        <v>6</v>
      </c>
      <c r="J122" s="244">
        <v>6</v>
      </c>
      <c r="K122" s="244">
        <v>7</v>
      </c>
      <c r="L122" s="244">
        <v>5</v>
      </c>
      <c r="M122" s="244">
        <v>4</v>
      </c>
      <c r="N122" s="244">
        <v>4</v>
      </c>
      <c r="O122" s="244">
        <v>4</v>
      </c>
    </row>
    <row r="123" spans="1:5980" s="52" customFormat="1" ht="15.75" x14ac:dyDescent="0.2">
      <c r="A123" s="208">
        <v>4</v>
      </c>
      <c r="B123" s="286" t="s">
        <v>229</v>
      </c>
      <c r="C123" s="244">
        <f t="shared" ref="C123:C131" si="7">SUM(D123:O123)</f>
        <v>74.88000000000001</v>
      </c>
      <c r="D123" s="244">
        <v>6.24</v>
      </c>
      <c r="E123" s="244">
        <v>6.24</v>
      </c>
      <c r="F123" s="244">
        <v>6.24</v>
      </c>
      <c r="G123" s="244">
        <v>6.24</v>
      </c>
      <c r="H123" s="244">
        <v>6.24</v>
      </c>
      <c r="I123" s="244">
        <v>6.24</v>
      </c>
      <c r="J123" s="244">
        <v>6.24</v>
      </c>
      <c r="K123" s="244">
        <v>6.24</v>
      </c>
      <c r="L123" s="244">
        <v>6.24</v>
      </c>
      <c r="M123" s="244">
        <v>6.24</v>
      </c>
      <c r="N123" s="244">
        <v>6.24</v>
      </c>
      <c r="O123" s="244">
        <v>6.24</v>
      </c>
    </row>
    <row r="124" spans="1:5980" s="67" customFormat="1" ht="15.75" x14ac:dyDescent="0.2">
      <c r="A124" s="208">
        <v>5</v>
      </c>
      <c r="B124" s="240" t="s">
        <v>64</v>
      </c>
      <c r="C124" s="244">
        <f t="shared" ref="C124:O124" si="8">SUM(C125:C130)</f>
        <v>1395</v>
      </c>
      <c r="D124" s="244">
        <f t="shared" si="8"/>
        <v>128</v>
      </c>
      <c r="E124" s="244">
        <f t="shared" si="8"/>
        <v>125</v>
      </c>
      <c r="F124" s="244">
        <f t="shared" si="8"/>
        <v>123</v>
      </c>
      <c r="G124" s="244">
        <f t="shared" si="8"/>
        <v>123</v>
      </c>
      <c r="H124" s="244">
        <f t="shared" si="8"/>
        <v>111</v>
      </c>
      <c r="I124" s="244">
        <f t="shared" si="8"/>
        <v>99</v>
      </c>
      <c r="J124" s="244">
        <f t="shared" si="8"/>
        <v>102</v>
      </c>
      <c r="K124" s="244">
        <f t="shared" si="8"/>
        <v>99</v>
      </c>
      <c r="L124" s="244">
        <f t="shared" si="8"/>
        <v>108</v>
      </c>
      <c r="M124" s="244">
        <f t="shared" si="8"/>
        <v>123</v>
      </c>
      <c r="N124" s="244">
        <f t="shared" si="8"/>
        <v>120</v>
      </c>
      <c r="O124" s="244">
        <f t="shared" si="8"/>
        <v>134</v>
      </c>
      <c r="P124" s="52"/>
      <c r="Q124" s="52"/>
      <c r="R124" s="52"/>
      <c r="S124" s="52"/>
      <c r="T124" s="52"/>
      <c r="U124" s="52"/>
      <c r="V124" s="52"/>
      <c r="W124" s="52"/>
      <c r="X124" s="52"/>
      <c r="Y124" s="52"/>
      <c r="Z124" s="52"/>
      <c r="AA124" s="52"/>
      <c r="AB124" s="52"/>
      <c r="AC124" s="52"/>
      <c r="AD124" s="52"/>
      <c r="AE124" s="52"/>
      <c r="AF124" s="52"/>
      <c r="AG124" s="52"/>
      <c r="AH124" s="52"/>
      <c r="AI124" s="52"/>
      <c r="AJ124" s="52"/>
      <c r="AK124" s="52"/>
      <c r="AL124" s="52"/>
      <c r="AM124" s="52"/>
      <c r="AN124" s="52"/>
      <c r="AO124" s="52"/>
      <c r="AP124" s="52"/>
      <c r="AQ124" s="52"/>
      <c r="AR124" s="52"/>
      <c r="AS124" s="52"/>
      <c r="AT124" s="52"/>
      <c r="AU124" s="52"/>
      <c r="AV124" s="52"/>
      <c r="AW124" s="52"/>
      <c r="AX124" s="52"/>
      <c r="AY124" s="52"/>
      <c r="AZ124" s="52"/>
      <c r="BA124" s="52"/>
      <c r="BB124" s="52"/>
      <c r="BC124" s="52"/>
      <c r="BD124" s="52"/>
      <c r="BE124" s="52"/>
      <c r="BF124" s="52"/>
      <c r="BG124" s="52"/>
      <c r="BH124" s="52"/>
      <c r="BI124" s="52"/>
      <c r="BJ124" s="52"/>
      <c r="BK124" s="52"/>
      <c r="BL124" s="52"/>
      <c r="BM124" s="52"/>
      <c r="BN124" s="52"/>
      <c r="BO124" s="52"/>
      <c r="BP124" s="52"/>
      <c r="BQ124" s="52"/>
      <c r="BR124" s="52"/>
      <c r="BS124" s="52"/>
      <c r="BT124" s="52"/>
      <c r="BU124" s="52"/>
      <c r="BV124" s="52"/>
      <c r="BW124" s="52"/>
      <c r="BX124" s="52"/>
      <c r="BY124" s="52"/>
      <c r="BZ124" s="52"/>
      <c r="CA124" s="52"/>
      <c r="CB124" s="52"/>
      <c r="CC124" s="52"/>
      <c r="CD124" s="52"/>
      <c r="CE124" s="52"/>
      <c r="CF124" s="52"/>
      <c r="CG124" s="52"/>
      <c r="CH124" s="52"/>
      <c r="CI124" s="52"/>
      <c r="CJ124" s="52"/>
      <c r="CK124" s="52"/>
      <c r="CL124" s="52"/>
      <c r="CM124" s="52"/>
      <c r="CN124" s="52"/>
      <c r="CO124" s="52"/>
      <c r="CP124" s="52"/>
      <c r="CQ124" s="52"/>
      <c r="CR124" s="52"/>
      <c r="CS124" s="52"/>
      <c r="CT124" s="52"/>
      <c r="CU124" s="52"/>
      <c r="CV124" s="52"/>
      <c r="CW124" s="52"/>
      <c r="CX124" s="52"/>
      <c r="CY124" s="52"/>
      <c r="CZ124" s="52"/>
      <c r="DA124" s="52"/>
      <c r="DB124" s="52"/>
      <c r="DC124" s="52"/>
      <c r="DD124" s="52"/>
      <c r="DE124" s="52"/>
      <c r="DF124" s="52"/>
      <c r="DG124" s="52"/>
      <c r="DH124" s="52"/>
      <c r="DI124" s="52"/>
      <c r="DJ124" s="52"/>
      <c r="DK124" s="52"/>
      <c r="DL124" s="52"/>
      <c r="DM124" s="52"/>
      <c r="DN124" s="52"/>
      <c r="DO124" s="52"/>
      <c r="DP124" s="52"/>
      <c r="DQ124" s="52"/>
      <c r="DR124" s="52"/>
      <c r="DS124" s="52"/>
      <c r="DT124" s="52"/>
      <c r="DU124" s="52"/>
      <c r="DV124" s="52"/>
      <c r="DW124" s="52"/>
      <c r="DX124" s="52"/>
      <c r="DY124" s="52"/>
      <c r="DZ124" s="52"/>
      <c r="EA124" s="52"/>
      <c r="EB124" s="52"/>
      <c r="EC124" s="52"/>
      <c r="ED124" s="52"/>
      <c r="EE124" s="52"/>
      <c r="EF124" s="52"/>
      <c r="EG124" s="52"/>
      <c r="EH124" s="52"/>
      <c r="EI124" s="52"/>
      <c r="EJ124" s="52"/>
      <c r="EK124" s="52"/>
      <c r="EL124" s="52"/>
      <c r="EM124" s="52"/>
      <c r="EN124" s="52"/>
      <c r="EO124" s="52"/>
      <c r="EP124" s="52"/>
      <c r="EQ124" s="52"/>
      <c r="ER124" s="52"/>
      <c r="ES124" s="52"/>
      <c r="ET124" s="52"/>
      <c r="EU124" s="52"/>
      <c r="EV124" s="52"/>
      <c r="EW124" s="52"/>
      <c r="EX124" s="52"/>
      <c r="EY124" s="52"/>
      <c r="EZ124" s="52"/>
      <c r="FA124" s="52"/>
      <c r="FB124" s="52"/>
      <c r="FC124" s="52"/>
    </row>
    <row r="125" spans="1:5980" s="67" customFormat="1" ht="15.75" x14ac:dyDescent="0.2">
      <c r="A125" s="279"/>
      <c r="B125" s="240" t="s">
        <v>230</v>
      </c>
      <c r="C125" s="244">
        <f t="shared" si="7"/>
        <v>375</v>
      </c>
      <c r="D125" s="244">
        <v>35</v>
      </c>
      <c r="E125" s="244">
        <v>35</v>
      </c>
      <c r="F125" s="244">
        <v>35</v>
      </c>
      <c r="G125" s="244">
        <v>30</v>
      </c>
      <c r="H125" s="244">
        <v>25</v>
      </c>
      <c r="I125" s="244">
        <v>25</v>
      </c>
      <c r="J125" s="244">
        <v>27</v>
      </c>
      <c r="K125" s="244">
        <v>25</v>
      </c>
      <c r="L125" s="244">
        <v>28</v>
      </c>
      <c r="M125" s="244">
        <v>35</v>
      </c>
      <c r="N125" s="244">
        <v>35</v>
      </c>
      <c r="O125" s="244">
        <v>40</v>
      </c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  <c r="AA125" s="52"/>
      <c r="AB125" s="52"/>
      <c r="AC125" s="52"/>
      <c r="AD125" s="52"/>
      <c r="AE125" s="52"/>
      <c r="AF125" s="52"/>
      <c r="AG125" s="52"/>
      <c r="AH125" s="52"/>
      <c r="AI125" s="52"/>
      <c r="AJ125" s="52"/>
      <c r="AK125" s="52"/>
      <c r="AL125" s="52"/>
      <c r="AM125" s="52"/>
      <c r="AN125" s="52"/>
      <c r="AO125" s="52"/>
      <c r="AP125" s="52"/>
      <c r="AQ125" s="52"/>
      <c r="AR125" s="52"/>
      <c r="AS125" s="52"/>
      <c r="AT125" s="52"/>
      <c r="AU125" s="52"/>
      <c r="AV125" s="52"/>
      <c r="AW125" s="52"/>
      <c r="AX125" s="52"/>
      <c r="AY125" s="52"/>
      <c r="AZ125" s="52"/>
      <c r="BA125" s="52"/>
      <c r="BB125" s="52"/>
      <c r="BC125" s="52"/>
      <c r="BD125" s="52"/>
      <c r="BE125" s="52"/>
      <c r="BF125" s="52"/>
      <c r="BG125" s="52"/>
      <c r="BH125" s="52"/>
      <c r="BI125" s="52"/>
      <c r="BJ125" s="52"/>
      <c r="BK125" s="52"/>
      <c r="BL125" s="52"/>
      <c r="BM125" s="52"/>
      <c r="BN125" s="52"/>
      <c r="BO125" s="52"/>
      <c r="BP125" s="52"/>
      <c r="BQ125" s="52"/>
      <c r="BR125" s="52"/>
      <c r="BS125" s="52"/>
      <c r="BT125" s="52"/>
      <c r="BU125" s="52"/>
      <c r="BV125" s="52"/>
      <c r="BW125" s="52"/>
      <c r="BX125" s="52"/>
      <c r="BY125" s="52"/>
      <c r="BZ125" s="52"/>
      <c r="CA125" s="52"/>
      <c r="CB125" s="52"/>
      <c r="CC125" s="52"/>
      <c r="CD125" s="52"/>
      <c r="CE125" s="52"/>
      <c r="CF125" s="52"/>
      <c r="CG125" s="52"/>
      <c r="CH125" s="52"/>
      <c r="CI125" s="52"/>
      <c r="CJ125" s="52"/>
      <c r="CK125" s="52"/>
      <c r="CL125" s="52"/>
      <c r="CM125" s="52"/>
      <c r="CN125" s="52"/>
      <c r="CO125" s="52"/>
      <c r="CP125" s="52"/>
      <c r="CQ125" s="52"/>
      <c r="CR125" s="52"/>
      <c r="CS125" s="52"/>
      <c r="CT125" s="52"/>
      <c r="CU125" s="52"/>
      <c r="CV125" s="52"/>
      <c r="CW125" s="52"/>
      <c r="CX125" s="52"/>
      <c r="CY125" s="52"/>
      <c r="CZ125" s="52"/>
      <c r="DA125" s="52"/>
      <c r="DB125" s="52"/>
      <c r="DC125" s="52"/>
      <c r="DD125" s="52"/>
      <c r="DE125" s="52"/>
      <c r="DF125" s="52"/>
      <c r="DG125" s="52"/>
      <c r="DH125" s="52"/>
      <c r="DI125" s="52"/>
      <c r="DJ125" s="52"/>
      <c r="DK125" s="52"/>
      <c r="DL125" s="52"/>
      <c r="DM125" s="52"/>
      <c r="DN125" s="52"/>
      <c r="DO125" s="52"/>
      <c r="DP125" s="52"/>
      <c r="DQ125" s="52"/>
      <c r="DR125" s="52"/>
      <c r="DS125" s="52"/>
      <c r="DT125" s="52"/>
      <c r="DU125" s="52"/>
      <c r="DV125" s="52"/>
      <c r="DW125" s="52"/>
      <c r="DX125" s="52"/>
      <c r="DY125" s="52"/>
      <c r="DZ125" s="52"/>
      <c r="EA125" s="52"/>
      <c r="EB125" s="52"/>
      <c r="EC125" s="52"/>
      <c r="ED125" s="52"/>
      <c r="EE125" s="52"/>
      <c r="EF125" s="52"/>
      <c r="EG125" s="52"/>
      <c r="EH125" s="52"/>
      <c r="EI125" s="52"/>
      <c r="EJ125" s="52"/>
      <c r="EK125" s="52"/>
      <c r="EL125" s="52"/>
      <c r="EM125" s="52"/>
      <c r="EN125" s="52"/>
      <c r="EO125" s="52"/>
      <c r="EP125" s="52"/>
      <c r="EQ125" s="52"/>
      <c r="ER125" s="52"/>
      <c r="ES125" s="52"/>
      <c r="ET125" s="52"/>
      <c r="EU125" s="52"/>
      <c r="EV125" s="52"/>
      <c r="EW125" s="52"/>
      <c r="EX125" s="52"/>
      <c r="EY125" s="52"/>
      <c r="EZ125" s="52"/>
      <c r="FA125" s="52"/>
      <c r="FB125" s="52"/>
      <c r="FC125" s="52"/>
    </row>
    <row r="126" spans="1:5980" s="67" customFormat="1" ht="15.75" x14ac:dyDescent="0.2">
      <c r="A126" s="288"/>
      <c r="B126" s="240" t="s">
        <v>231</v>
      </c>
      <c r="C126" s="244">
        <f t="shared" si="7"/>
        <v>110</v>
      </c>
      <c r="D126" s="244">
        <v>9</v>
      </c>
      <c r="E126" s="244">
        <v>9</v>
      </c>
      <c r="F126" s="244">
        <v>9</v>
      </c>
      <c r="G126" s="244">
        <v>9</v>
      </c>
      <c r="H126" s="244">
        <v>9</v>
      </c>
      <c r="I126" s="244">
        <v>9</v>
      </c>
      <c r="J126" s="244">
        <v>9</v>
      </c>
      <c r="K126" s="244">
        <v>9</v>
      </c>
      <c r="L126" s="244">
        <v>9</v>
      </c>
      <c r="M126" s="244">
        <v>9</v>
      </c>
      <c r="N126" s="244">
        <v>9</v>
      </c>
      <c r="O126" s="244">
        <v>11</v>
      </c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  <c r="AA126" s="52"/>
      <c r="AB126" s="52"/>
      <c r="AC126" s="52"/>
      <c r="AD126" s="52"/>
      <c r="AE126" s="52"/>
      <c r="AF126" s="52"/>
      <c r="AG126" s="52"/>
      <c r="AH126" s="52"/>
      <c r="AI126" s="52"/>
      <c r="AJ126" s="52"/>
      <c r="AK126" s="52"/>
      <c r="AL126" s="52"/>
      <c r="AM126" s="52"/>
      <c r="AN126" s="52"/>
      <c r="AO126" s="52"/>
      <c r="AP126" s="52"/>
      <c r="AQ126" s="52"/>
      <c r="AR126" s="52"/>
      <c r="AS126" s="52"/>
      <c r="AT126" s="52"/>
      <c r="AU126" s="52"/>
      <c r="AV126" s="52"/>
      <c r="AW126" s="52"/>
      <c r="AX126" s="52"/>
      <c r="AY126" s="52"/>
      <c r="AZ126" s="52"/>
      <c r="BA126" s="52"/>
      <c r="BB126" s="52"/>
      <c r="BC126" s="52"/>
      <c r="BD126" s="52"/>
      <c r="BE126" s="52"/>
      <c r="BF126" s="52"/>
      <c r="BG126" s="52"/>
      <c r="BH126" s="52"/>
      <c r="BI126" s="52"/>
      <c r="BJ126" s="52"/>
      <c r="BK126" s="52"/>
      <c r="BL126" s="52"/>
      <c r="BM126" s="52"/>
      <c r="BN126" s="52"/>
      <c r="BO126" s="52"/>
      <c r="BP126" s="52"/>
      <c r="BQ126" s="52"/>
      <c r="BR126" s="52"/>
      <c r="BS126" s="52"/>
      <c r="BT126" s="52"/>
      <c r="BU126" s="52"/>
      <c r="BV126" s="52"/>
      <c r="BW126" s="52"/>
      <c r="BX126" s="52"/>
      <c r="BY126" s="52"/>
      <c r="BZ126" s="52"/>
      <c r="CA126" s="52"/>
      <c r="CB126" s="52"/>
      <c r="CC126" s="52"/>
      <c r="CD126" s="52"/>
      <c r="CE126" s="52"/>
      <c r="CF126" s="52"/>
      <c r="CG126" s="52"/>
      <c r="CH126" s="52"/>
      <c r="CI126" s="52"/>
      <c r="CJ126" s="52"/>
      <c r="CK126" s="52"/>
      <c r="CL126" s="52"/>
      <c r="CM126" s="52"/>
      <c r="CN126" s="52"/>
      <c r="CO126" s="52"/>
      <c r="CP126" s="52"/>
      <c r="CQ126" s="52"/>
      <c r="CR126" s="52"/>
      <c r="CS126" s="52"/>
      <c r="CT126" s="52"/>
      <c r="CU126" s="52"/>
      <c r="CV126" s="52"/>
      <c r="CW126" s="52"/>
      <c r="CX126" s="52"/>
      <c r="CY126" s="52"/>
      <c r="CZ126" s="52"/>
      <c r="DA126" s="52"/>
      <c r="DB126" s="52"/>
      <c r="DC126" s="52"/>
      <c r="DD126" s="52"/>
      <c r="DE126" s="52"/>
      <c r="DF126" s="52"/>
      <c r="DG126" s="52"/>
      <c r="DH126" s="52"/>
      <c r="DI126" s="52"/>
      <c r="DJ126" s="52"/>
      <c r="DK126" s="52"/>
      <c r="DL126" s="52"/>
      <c r="DM126" s="52"/>
      <c r="DN126" s="52"/>
      <c r="DO126" s="52"/>
      <c r="DP126" s="52"/>
      <c r="DQ126" s="52"/>
      <c r="DR126" s="52"/>
      <c r="DS126" s="52"/>
      <c r="DT126" s="52"/>
      <c r="DU126" s="52"/>
      <c r="DV126" s="52"/>
      <c r="DW126" s="52"/>
      <c r="DX126" s="52"/>
      <c r="DY126" s="52"/>
      <c r="DZ126" s="52"/>
      <c r="EA126" s="52"/>
      <c r="EB126" s="52"/>
      <c r="EC126" s="52"/>
      <c r="ED126" s="52"/>
      <c r="EE126" s="52"/>
      <c r="EF126" s="52"/>
      <c r="EG126" s="52"/>
      <c r="EH126" s="52"/>
      <c r="EI126" s="52"/>
      <c r="EJ126" s="52"/>
      <c r="EK126" s="52"/>
      <c r="EL126" s="52"/>
      <c r="EM126" s="52"/>
      <c r="EN126" s="52"/>
      <c r="EO126" s="52"/>
      <c r="EP126" s="52"/>
      <c r="EQ126" s="52"/>
      <c r="ER126" s="52"/>
      <c r="ES126" s="52"/>
      <c r="ET126" s="52"/>
      <c r="EU126" s="52"/>
      <c r="EV126" s="52"/>
      <c r="EW126" s="52"/>
      <c r="EX126" s="52"/>
      <c r="EY126" s="52"/>
      <c r="EZ126" s="52"/>
      <c r="FA126" s="52"/>
      <c r="FB126" s="52"/>
      <c r="FC126" s="52"/>
    </row>
    <row r="127" spans="1:5980" s="67" customFormat="1" ht="15.75" x14ac:dyDescent="0.2">
      <c r="A127" s="288"/>
      <c r="B127" s="240" t="s">
        <v>43</v>
      </c>
      <c r="C127" s="244">
        <f t="shared" si="7"/>
        <v>460</v>
      </c>
      <c r="D127" s="244">
        <v>40</v>
      </c>
      <c r="E127" s="244">
        <v>42</v>
      </c>
      <c r="F127" s="244">
        <v>40</v>
      </c>
      <c r="G127" s="244">
        <v>45</v>
      </c>
      <c r="H127" s="244">
        <v>40</v>
      </c>
      <c r="I127" s="244">
        <v>40</v>
      </c>
      <c r="J127" s="244">
        <v>41</v>
      </c>
      <c r="K127" s="244">
        <v>40</v>
      </c>
      <c r="L127" s="244">
        <v>30</v>
      </c>
      <c r="M127" s="244">
        <v>35</v>
      </c>
      <c r="N127" s="244">
        <v>30</v>
      </c>
      <c r="O127" s="244">
        <v>37</v>
      </c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  <c r="AA127" s="52"/>
      <c r="AB127" s="52"/>
      <c r="AC127" s="52"/>
      <c r="AD127" s="52"/>
      <c r="AE127" s="52"/>
      <c r="AF127" s="52"/>
      <c r="AG127" s="52"/>
      <c r="AH127" s="52"/>
      <c r="AI127" s="52"/>
      <c r="AJ127" s="52"/>
      <c r="AK127" s="52"/>
      <c r="AL127" s="52"/>
      <c r="AM127" s="52"/>
      <c r="AN127" s="52"/>
      <c r="AO127" s="52"/>
      <c r="AP127" s="52"/>
      <c r="AQ127" s="52"/>
      <c r="AR127" s="52"/>
      <c r="AS127" s="52"/>
      <c r="AT127" s="52"/>
      <c r="AU127" s="52"/>
      <c r="AV127" s="52"/>
      <c r="AW127" s="52"/>
      <c r="AX127" s="52"/>
      <c r="AY127" s="52"/>
      <c r="AZ127" s="52"/>
      <c r="BA127" s="52"/>
      <c r="BB127" s="52"/>
      <c r="BC127" s="52"/>
      <c r="BD127" s="52"/>
      <c r="BE127" s="52"/>
      <c r="BF127" s="52"/>
      <c r="BG127" s="52"/>
      <c r="BH127" s="52"/>
      <c r="BI127" s="52"/>
      <c r="BJ127" s="52"/>
      <c r="BK127" s="52"/>
      <c r="BL127" s="52"/>
      <c r="BM127" s="52"/>
      <c r="BN127" s="52"/>
      <c r="BO127" s="52"/>
      <c r="BP127" s="52"/>
      <c r="BQ127" s="52"/>
      <c r="BR127" s="52"/>
      <c r="BS127" s="52"/>
      <c r="BT127" s="52"/>
      <c r="BU127" s="52"/>
      <c r="BV127" s="52"/>
      <c r="BW127" s="52"/>
      <c r="BX127" s="52"/>
      <c r="BY127" s="52"/>
      <c r="BZ127" s="52"/>
      <c r="CA127" s="52"/>
      <c r="CB127" s="52"/>
      <c r="CC127" s="52"/>
      <c r="CD127" s="52"/>
      <c r="CE127" s="52"/>
      <c r="CF127" s="52"/>
      <c r="CG127" s="52"/>
      <c r="CH127" s="52"/>
      <c r="CI127" s="52"/>
      <c r="CJ127" s="52"/>
      <c r="CK127" s="52"/>
      <c r="CL127" s="52"/>
      <c r="CM127" s="52"/>
      <c r="CN127" s="52"/>
      <c r="CO127" s="52"/>
      <c r="CP127" s="52"/>
      <c r="CQ127" s="52"/>
      <c r="CR127" s="52"/>
      <c r="CS127" s="52"/>
      <c r="CT127" s="52"/>
      <c r="CU127" s="52"/>
      <c r="CV127" s="52"/>
      <c r="CW127" s="52"/>
      <c r="CX127" s="52"/>
      <c r="CY127" s="52"/>
      <c r="CZ127" s="52"/>
      <c r="DA127" s="52"/>
      <c r="DB127" s="52"/>
      <c r="DC127" s="52"/>
      <c r="DD127" s="52"/>
      <c r="DE127" s="52"/>
      <c r="DF127" s="52"/>
      <c r="DG127" s="52"/>
      <c r="DH127" s="52"/>
      <c r="DI127" s="52"/>
      <c r="DJ127" s="52"/>
      <c r="DK127" s="52"/>
      <c r="DL127" s="52"/>
      <c r="DM127" s="52"/>
      <c r="DN127" s="52"/>
      <c r="DO127" s="52"/>
      <c r="DP127" s="52"/>
      <c r="DQ127" s="52"/>
      <c r="DR127" s="52"/>
      <c r="DS127" s="52"/>
      <c r="DT127" s="52"/>
      <c r="DU127" s="52"/>
      <c r="DV127" s="52"/>
      <c r="DW127" s="52"/>
      <c r="DX127" s="52"/>
      <c r="DY127" s="52"/>
      <c r="DZ127" s="52"/>
      <c r="EA127" s="52"/>
      <c r="EB127" s="52"/>
      <c r="EC127" s="52"/>
      <c r="ED127" s="52"/>
      <c r="EE127" s="52"/>
      <c r="EF127" s="52"/>
      <c r="EG127" s="52"/>
      <c r="EH127" s="52"/>
      <c r="EI127" s="52"/>
      <c r="EJ127" s="52"/>
      <c r="EK127" s="52"/>
      <c r="EL127" s="52"/>
      <c r="EM127" s="52"/>
      <c r="EN127" s="52"/>
      <c r="EO127" s="52"/>
      <c r="EP127" s="52"/>
      <c r="EQ127" s="52"/>
      <c r="ER127" s="52"/>
      <c r="ES127" s="52"/>
      <c r="ET127" s="52"/>
      <c r="EU127" s="52"/>
      <c r="EV127" s="52"/>
      <c r="EW127" s="52"/>
      <c r="EX127" s="52"/>
      <c r="EY127" s="52"/>
      <c r="EZ127" s="52"/>
      <c r="FA127" s="52"/>
      <c r="FB127" s="52"/>
      <c r="FC127" s="52"/>
      <c r="FD127" s="52"/>
      <c r="FE127" s="52"/>
      <c r="FF127" s="52"/>
      <c r="FG127" s="52"/>
      <c r="FH127" s="52"/>
      <c r="FI127" s="52"/>
      <c r="FJ127" s="52"/>
      <c r="FK127" s="52"/>
      <c r="FL127" s="52"/>
      <c r="FM127" s="52"/>
      <c r="FN127" s="52"/>
      <c r="FO127" s="52"/>
      <c r="FP127" s="52"/>
      <c r="FQ127" s="52"/>
      <c r="FR127" s="52"/>
      <c r="FS127" s="52"/>
      <c r="FT127" s="52"/>
      <c r="FU127" s="52"/>
      <c r="FV127" s="52"/>
      <c r="FW127" s="52"/>
      <c r="FX127" s="52"/>
      <c r="FY127" s="52"/>
      <c r="FZ127" s="52"/>
      <c r="GA127" s="52"/>
      <c r="GB127" s="52"/>
      <c r="GC127" s="52"/>
      <c r="GD127" s="52"/>
      <c r="GE127" s="52"/>
      <c r="GF127" s="52"/>
      <c r="GG127" s="52"/>
      <c r="GH127" s="52"/>
      <c r="GI127" s="52"/>
      <c r="GJ127" s="52"/>
      <c r="GK127" s="52"/>
      <c r="GL127" s="52"/>
      <c r="GM127" s="52"/>
      <c r="GN127" s="52"/>
      <c r="GO127" s="52"/>
      <c r="GP127" s="52"/>
      <c r="GQ127" s="52"/>
      <c r="GR127" s="52"/>
      <c r="GS127" s="52"/>
      <c r="GT127" s="52"/>
      <c r="GU127" s="52"/>
      <c r="GV127" s="52"/>
      <c r="GW127" s="52"/>
      <c r="GX127" s="52"/>
      <c r="GY127" s="52"/>
      <c r="GZ127" s="52"/>
      <c r="HA127" s="52"/>
      <c r="HB127" s="52"/>
      <c r="HC127" s="52"/>
      <c r="HD127" s="52"/>
      <c r="HE127" s="52"/>
      <c r="HF127" s="52"/>
      <c r="HG127" s="52"/>
      <c r="HH127" s="52"/>
      <c r="HI127" s="52"/>
      <c r="HJ127" s="52"/>
      <c r="HK127" s="52"/>
      <c r="HL127" s="52"/>
      <c r="HM127" s="52"/>
      <c r="HN127" s="52"/>
      <c r="HO127" s="52"/>
      <c r="HP127" s="52"/>
      <c r="HQ127" s="52"/>
      <c r="HR127" s="52"/>
      <c r="HS127" s="52"/>
      <c r="HT127" s="52"/>
      <c r="HU127" s="52"/>
      <c r="HV127" s="52"/>
      <c r="HW127" s="52"/>
      <c r="HX127" s="52"/>
      <c r="HY127" s="52"/>
      <c r="HZ127" s="52"/>
      <c r="IA127" s="52"/>
      <c r="IB127" s="52"/>
      <c r="IC127" s="52"/>
      <c r="ID127" s="52"/>
      <c r="IE127" s="52"/>
      <c r="IF127" s="52"/>
      <c r="IG127" s="52"/>
      <c r="IH127" s="52"/>
      <c r="II127" s="52"/>
      <c r="IJ127" s="52"/>
      <c r="IK127" s="52"/>
      <c r="IL127" s="52"/>
      <c r="IM127" s="52"/>
      <c r="IN127" s="52"/>
      <c r="IO127" s="52"/>
      <c r="IP127" s="52"/>
      <c r="IQ127" s="52"/>
      <c r="IR127" s="52"/>
      <c r="IS127" s="52"/>
      <c r="IT127" s="52"/>
      <c r="IU127" s="52"/>
      <c r="IV127" s="52"/>
      <c r="IW127" s="52"/>
      <c r="IX127" s="52"/>
      <c r="IY127" s="52"/>
      <c r="IZ127" s="52"/>
      <c r="JA127" s="52"/>
      <c r="JB127" s="52"/>
      <c r="JC127" s="52"/>
      <c r="JD127" s="52"/>
      <c r="JE127" s="52"/>
      <c r="JF127" s="52"/>
      <c r="JG127" s="52"/>
      <c r="JH127" s="52"/>
      <c r="JI127" s="52"/>
      <c r="JJ127" s="52"/>
      <c r="JK127" s="52"/>
      <c r="JL127" s="52"/>
      <c r="JM127" s="52"/>
      <c r="JN127" s="52"/>
      <c r="JO127" s="52"/>
      <c r="JP127" s="52"/>
      <c r="JQ127" s="52"/>
      <c r="JR127" s="52"/>
      <c r="JS127" s="52"/>
      <c r="JT127" s="52"/>
      <c r="JU127" s="52"/>
      <c r="JV127" s="52"/>
      <c r="JW127" s="52"/>
      <c r="JX127" s="52"/>
      <c r="JY127" s="52"/>
      <c r="JZ127" s="52"/>
      <c r="KA127" s="52"/>
      <c r="KB127" s="52"/>
      <c r="KC127" s="52"/>
      <c r="KD127" s="52"/>
      <c r="KE127" s="52"/>
      <c r="KF127" s="52"/>
      <c r="KG127" s="52"/>
      <c r="KH127" s="52"/>
      <c r="KI127" s="52"/>
      <c r="KJ127" s="52"/>
      <c r="KK127" s="52"/>
      <c r="KL127" s="52"/>
      <c r="KM127" s="52"/>
      <c r="KN127" s="52"/>
      <c r="KO127" s="52"/>
      <c r="KP127" s="52"/>
      <c r="KQ127" s="52"/>
      <c r="KR127" s="52"/>
      <c r="KS127" s="52"/>
      <c r="KT127" s="52"/>
      <c r="KU127" s="52"/>
      <c r="KV127" s="52"/>
      <c r="KW127" s="52"/>
      <c r="KX127" s="52"/>
      <c r="KY127" s="52"/>
      <c r="KZ127" s="52"/>
      <c r="LA127" s="52"/>
      <c r="LB127" s="52"/>
      <c r="LC127" s="52"/>
      <c r="LD127" s="52"/>
      <c r="LE127" s="52"/>
      <c r="LF127" s="52"/>
      <c r="LG127" s="52"/>
      <c r="LH127" s="52"/>
      <c r="LI127" s="52"/>
      <c r="LJ127" s="52"/>
      <c r="LK127" s="52"/>
      <c r="LL127" s="52"/>
      <c r="LM127" s="52"/>
      <c r="LN127" s="52"/>
      <c r="LO127" s="52"/>
      <c r="LP127" s="52"/>
      <c r="LQ127" s="52"/>
      <c r="LR127" s="52"/>
      <c r="LS127" s="52"/>
      <c r="LT127" s="52"/>
      <c r="LU127" s="52"/>
      <c r="LV127" s="52"/>
      <c r="LW127" s="52"/>
      <c r="LX127" s="52"/>
      <c r="LY127" s="52"/>
      <c r="LZ127" s="52"/>
      <c r="MA127" s="52"/>
      <c r="MB127" s="52"/>
      <c r="MC127" s="52"/>
      <c r="MD127" s="52"/>
      <c r="ME127" s="52"/>
      <c r="MF127" s="52"/>
      <c r="MG127" s="52"/>
      <c r="MH127" s="52"/>
      <c r="MI127" s="52"/>
      <c r="MJ127" s="52"/>
      <c r="MK127" s="52"/>
      <c r="ML127" s="52"/>
      <c r="MM127" s="52"/>
      <c r="MN127" s="52"/>
      <c r="MO127" s="52"/>
      <c r="MP127" s="52"/>
      <c r="MQ127" s="52"/>
      <c r="MR127" s="52"/>
      <c r="MS127" s="52"/>
      <c r="MT127" s="52"/>
      <c r="MU127" s="52"/>
      <c r="MV127" s="52"/>
      <c r="MW127" s="52"/>
      <c r="MX127" s="52"/>
      <c r="MY127" s="52"/>
      <c r="MZ127" s="52"/>
      <c r="NA127" s="52"/>
      <c r="NB127" s="52"/>
      <c r="NC127" s="52"/>
      <c r="ND127" s="52"/>
      <c r="NE127" s="52"/>
      <c r="NF127" s="52"/>
      <c r="NG127" s="52"/>
      <c r="NH127" s="52"/>
      <c r="NI127" s="52"/>
      <c r="NJ127" s="52"/>
      <c r="NK127" s="52"/>
      <c r="NL127" s="52"/>
      <c r="NM127" s="52"/>
      <c r="NN127" s="52"/>
      <c r="NO127" s="52"/>
      <c r="NP127" s="52"/>
      <c r="NQ127" s="52"/>
      <c r="NR127" s="52"/>
      <c r="NS127" s="52"/>
      <c r="NT127" s="52"/>
      <c r="NU127" s="52"/>
      <c r="NV127" s="52"/>
      <c r="NW127" s="52"/>
      <c r="NX127" s="52"/>
      <c r="NY127" s="52"/>
      <c r="NZ127" s="52"/>
      <c r="OA127" s="52"/>
      <c r="OB127" s="52"/>
      <c r="OC127" s="52"/>
      <c r="OD127" s="52"/>
      <c r="OE127" s="52"/>
      <c r="OF127" s="52"/>
      <c r="OG127" s="52"/>
      <c r="OH127" s="52"/>
      <c r="OI127" s="52"/>
      <c r="OJ127" s="52"/>
      <c r="OK127" s="52"/>
      <c r="OL127" s="52"/>
      <c r="OM127" s="52"/>
      <c r="ON127" s="52"/>
      <c r="OO127" s="52"/>
      <c r="OP127" s="52"/>
      <c r="OQ127" s="52"/>
      <c r="OR127" s="52"/>
      <c r="OS127" s="52"/>
      <c r="OT127" s="52"/>
      <c r="OU127" s="52"/>
      <c r="OV127" s="52"/>
      <c r="OW127" s="52"/>
      <c r="OX127" s="52"/>
      <c r="OY127" s="52"/>
      <c r="OZ127" s="52"/>
      <c r="PA127" s="52"/>
      <c r="PB127" s="52"/>
      <c r="PC127" s="52"/>
      <c r="PD127" s="52"/>
      <c r="PE127" s="52"/>
      <c r="PF127" s="52"/>
      <c r="PG127" s="52"/>
      <c r="PH127" s="52"/>
      <c r="PI127" s="52"/>
      <c r="PJ127" s="52"/>
      <c r="PK127" s="52"/>
      <c r="PL127" s="52"/>
      <c r="PM127" s="52"/>
      <c r="PN127" s="52"/>
      <c r="PO127" s="52"/>
      <c r="PP127" s="52"/>
      <c r="PQ127" s="52"/>
      <c r="PR127" s="52"/>
      <c r="PS127" s="52"/>
      <c r="PT127" s="52"/>
      <c r="PU127" s="52"/>
      <c r="PV127" s="52"/>
      <c r="PW127" s="52"/>
      <c r="PX127" s="52"/>
      <c r="PY127" s="52"/>
      <c r="PZ127" s="52"/>
      <c r="QA127" s="52"/>
      <c r="QB127" s="52"/>
      <c r="QC127" s="52"/>
      <c r="QD127" s="52"/>
      <c r="QE127" s="52"/>
      <c r="QF127" s="52"/>
      <c r="QG127" s="52"/>
      <c r="QH127" s="52"/>
      <c r="QI127" s="52"/>
      <c r="QJ127" s="52"/>
      <c r="QK127" s="52"/>
      <c r="QL127" s="52"/>
      <c r="QM127" s="52"/>
      <c r="QN127" s="52"/>
      <c r="QO127" s="52"/>
      <c r="QP127" s="52"/>
      <c r="QQ127" s="52"/>
      <c r="QR127" s="52"/>
      <c r="QS127" s="52"/>
      <c r="QT127" s="52"/>
      <c r="QU127" s="52"/>
      <c r="QV127" s="52"/>
      <c r="QW127" s="52"/>
      <c r="QX127" s="52"/>
      <c r="QY127" s="52"/>
      <c r="QZ127" s="52"/>
      <c r="RA127" s="52"/>
      <c r="RB127" s="52"/>
      <c r="RC127" s="52"/>
      <c r="RD127" s="52"/>
      <c r="RE127" s="52"/>
      <c r="RF127" s="52"/>
      <c r="RG127" s="52"/>
      <c r="RH127" s="52"/>
      <c r="RI127" s="52"/>
      <c r="RJ127" s="52"/>
      <c r="RK127" s="52"/>
      <c r="RL127" s="52"/>
      <c r="RM127" s="52"/>
      <c r="RN127" s="52"/>
      <c r="RO127" s="52"/>
      <c r="RP127" s="52"/>
      <c r="RQ127" s="52"/>
      <c r="RR127" s="52"/>
      <c r="RS127" s="52"/>
      <c r="RT127" s="52"/>
      <c r="RU127" s="52"/>
      <c r="RV127" s="52"/>
      <c r="RW127" s="52"/>
      <c r="RX127" s="52"/>
      <c r="RY127" s="52"/>
      <c r="RZ127" s="52"/>
      <c r="SA127" s="52"/>
      <c r="SB127" s="52"/>
      <c r="SC127" s="52"/>
      <c r="SD127" s="52"/>
      <c r="SE127" s="52"/>
      <c r="SF127" s="52"/>
      <c r="SG127" s="52"/>
      <c r="SH127" s="52"/>
      <c r="SI127" s="52"/>
      <c r="SJ127" s="52"/>
      <c r="SK127" s="52"/>
      <c r="SL127" s="52"/>
      <c r="SM127" s="52"/>
      <c r="SN127" s="52"/>
      <c r="SO127" s="52"/>
      <c r="SP127" s="52"/>
      <c r="SQ127" s="52"/>
      <c r="SR127" s="52"/>
      <c r="SS127" s="52"/>
      <c r="ST127" s="52"/>
      <c r="SU127" s="52"/>
      <c r="SV127" s="52"/>
      <c r="SW127" s="52"/>
      <c r="SX127" s="52"/>
      <c r="SY127" s="52"/>
      <c r="SZ127" s="52"/>
      <c r="TA127" s="52"/>
      <c r="TB127" s="52"/>
      <c r="TC127" s="52"/>
      <c r="TD127" s="52"/>
      <c r="TE127" s="52"/>
      <c r="TF127" s="52"/>
      <c r="TG127" s="52"/>
      <c r="TH127" s="52"/>
      <c r="TI127" s="52"/>
      <c r="TJ127" s="52"/>
      <c r="TK127" s="52"/>
      <c r="TL127" s="52"/>
      <c r="TM127" s="52"/>
      <c r="TN127" s="52"/>
      <c r="TO127" s="52"/>
      <c r="TP127" s="52"/>
      <c r="TQ127" s="52"/>
      <c r="TR127" s="52"/>
      <c r="TS127" s="52"/>
      <c r="TT127" s="52"/>
      <c r="TU127" s="52"/>
      <c r="TV127" s="52"/>
      <c r="TW127" s="52"/>
      <c r="TX127" s="52"/>
      <c r="TY127" s="52"/>
      <c r="TZ127" s="52"/>
      <c r="UA127" s="52"/>
      <c r="UB127" s="52"/>
      <c r="UC127" s="52"/>
      <c r="UD127" s="52"/>
      <c r="UE127" s="52"/>
      <c r="UF127" s="52"/>
      <c r="UG127" s="52"/>
      <c r="UH127" s="52"/>
      <c r="UI127" s="52"/>
      <c r="UJ127" s="52"/>
      <c r="UK127" s="52"/>
      <c r="UL127" s="52"/>
      <c r="UM127" s="52"/>
      <c r="UN127" s="52"/>
      <c r="UO127" s="52"/>
      <c r="UP127" s="52"/>
      <c r="UQ127" s="52"/>
      <c r="UR127" s="52"/>
      <c r="US127" s="52"/>
      <c r="UT127" s="52"/>
      <c r="UU127" s="52"/>
      <c r="UV127" s="52"/>
      <c r="UW127" s="52"/>
      <c r="UX127" s="52"/>
      <c r="UY127" s="52"/>
      <c r="UZ127" s="52"/>
      <c r="VA127" s="52"/>
      <c r="VB127" s="52"/>
      <c r="VC127" s="52"/>
      <c r="VD127" s="52"/>
      <c r="VE127" s="52"/>
      <c r="VF127" s="52"/>
      <c r="VG127" s="52"/>
      <c r="VH127" s="52"/>
      <c r="VI127" s="52"/>
      <c r="VJ127" s="52"/>
      <c r="VK127" s="52"/>
      <c r="VL127" s="52"/>
      <c r="VM127" s="52"/>
      <c r="VN127" s="52"/>
      <c r="VO127" s="52"/>
      <c r="VP127" s="52"/>
      <c r="VQ127" s="52"/>
      <c r="VR127" s="52"/>
      <c r="VS127" s="52"/>
      <c r="VT127" s="52"/>
      <c r="VU127" s="52"/>
      <c r="VV127" s="52"/>
      <c r="VW127" s="52"/>
      <c r="VX127" s="52"/>
      <c r="VY127" s="52"/>
      <c r="VZ127" s="52"/>
      <c r="WA127" s="52"/>
      <c r="WB127" s="52"/>
      <c r="WC127" s="52"/>
      <c r="WD127" s="52"/>
      <c r="WE127" s="52"/>
      <c r="WF127" s="52"/>
      <c r="WG127" s="52"/>
      <c r="WH127" s="52"/>
      <c r="WI127" s="52"/>
      <c r="WJ127" s="52"/>
      <c r="WK127" s="52"/>
      <c r="WL127" s="52"/>
      <c r="WM127" s="52"/>
      <c r="WN127" s="52"/>
      <c r="WO127" s="52"/>
      <c r="WP127" s="52"/>
      <c r="WQ127" s="52"/>
      <c r="WR127" s="52"/>
      <c r="WS127" s="52"/>
      <c r="WT127" s="52"/>
      <c r="WU127" s="52"/>
      <c r="WV127" s="52"/>
      <c r="WW127" s="52"/>
      <c r="WX127" s="52"/>
      <c r="WY127" s="52"/>
      <c r="WZ127" s="52"/>
      <c r="XA127" s="52"/>
      <c r="XB127" s="52"/>
      <c r="XC127" s="52"/>
      <c r="XD127" s="52"/>
      <c r="XE127" s="52"/>
      <c r="XF127" s="52"/>
      <c r="XG127" s="52"/>
      <c r="XH127" s="52"/>
      <c r="XI127" s="52"/>
      <c r="XJ127" s="52"/>
      <c r="XK127" s="52"/>
      <c r="XL127" s="52"/>
      <c r="XM127" s="52"/>
      <c r="XN127" s="52"/>
      <c r="XO127" s="52"/>
      <c r="XP127" s="52"/>
      <c r="XQ127" s="52"/>
      <c r="XR127" s="52"/>
      <c r="XS127" s="52"/>
      <c r="XT127" s="52"/>
      <c r="XU127" s="52"/>
      <c r="XV127" s="52"/>
      <c r="XW127" s="52"/>
      <c r="XX127" s="52"/>
      <c r="XY127" s="52"/>
      <c r="XZ127" s="52"/>
      <c r="YA127" s="52"/>
      <c r="YB127" s="52"/>
      <c r="YC127" s="52"/>
      <c r="YD127" s="52"/>
      <c r="YE127" s="52"/>
      <c r="YF127" s="52"/>
      <c r="YG127" s="52"/>
      <c r="YH127" s="52"/>
      <c r="YI127" s="52"/>
      <c r="YJ127" s="52"/>
      <c r="YK127" s="52"/>
      <c r="YL127" s="52"/>
      <c r="YM127" s="52"/>
      <c r="YN127" s="52"/>
      <c r="YO127" s="52"/>
      <c r="YP127" s="52"/>
      <c r="YQ127" s="52"/>
      <c r="YR127" s="52"/>
      <c r="YS127" s="52"/>
      <c r="YT127" s="52"/>
      <c r="YU127" s="52"/>
      <c r="YV127" s="52"/>
      <c r="YW127" s="52"/>
      <c r="YX127" s="52"/>
      <c r="YY127" s="52"/>
      <c r="YZ127" s="52"/>
      <c r="ZA127" s="52"/>
      <c r="ZB127" s="52"/>
      <c r="ZC127" s="52"/>
      <c r="ZD127" s="52"/>
      <c r="ZE127" s="52"/>
      <c r="ZF127" s="52"/>
      <c r="ZG127" s="52"/>
      <c r="ZH127" s="52"/>
      <c r="ZI127" s="52"/>
      <c r="ZJ127" s="52"/>
      <c r="ZK127" s="52"/>
      <c r="ZL127" s="52"/>
      <c r="ZM127" s="52"/>
      <c r="ZN127" s="52"/>
      <c r="ZO127" s="52"/>
      <c r="ZP127" s="52"/>
      <c r="ZQ127" s="52"/>
      <c r="ZR127" s="52"/>
      <c r="ZS127" s="52"/>
      <c r="ZT127" s="52"/>
      <c r="ZU127" s="52"/>
      <c r="ZV127" s="52"/>
      <c r="ZW127" s="52"/>
      <c r="ZX127" s="52"/>
      <c r="ZY127" s="52"/>
      <c r="ZZ127" s="52"/>
      <c r="AAA127" s="52"/>
      <c r="AAB127" s="52"/>
      <c r="AAC127" s="52"/>
      <c r="AAD127" s="52"/>
      <c r="AAE127" s="52"/>
      <c r="AAF127" s="52"/>
      <c r="AAG127" s="52"/>
      <c r="AAH127" s="52"/>
      <c r="AAI127" s="52"/>
      <c r="AAJ127" s="52"/>
      <c r="AAK127" s="52"/>
      <c r="AAL127" s="52"/>
      <c r="AAM127" s="52"/>
      <c r="AAN127" s="52"/>
      <c r="AAO127" s="52"/>
      <c r="AAP127" s="52"/>
      <c r="AAQ127" s="52"/>
      <c r="AAR127" s="52"/>
      <c r="AAS127" s="52"/>
      <c r="AAT127" s="52"/>
      <c r="AAU127" s="52"/>
      <c r="AAV127" s="52"/>
      <c r="AAW127" s="52"/>
      <c r="AAX127" s="52"/>
      <c r="AAY127" s="52"/>
      <c r="AAZ127" s="52"/>
      <c r="ABA127" s="52"/>
      <c r="ABB127" s="52"/>
      <c r="ABC127" s="52"/>
      <c r="ABD127" s="52"/>
      <c r="ABE127" s="52"/>
      <c r="ABF127" s="52"/>
      <c r="ABG127" s="52"/>
      <c r="ABH127" s="52"/>
      <c r="ABI127" s="52"/>
      <c r="ABJ127" s="52"/>
      <c r="ABK127" s="52"/>
      <c r="ABL127" s="52"/>
      <c r="ABM127" s="52"/>
      <c r="ABN127" s="52"/>
      <c r="ABO127" s="52"/>
      <c r="ABP127" s="52"/>
      <c r="ABQ127" s="52"/>
      <c r="ABR127" s="52"/>
      <c r="ABS127" s="52"/>
      <c r="ABT127" s="52"/>
      <c r="ABU127" s="52"/>
      <c r="ABV127" s="52"/>
      <c r="ABW127" s="52"/>
      <c r="ABX127" s="52"/>
      <c r="ABY127" s="52"/>
      <c r="ABZ127" s="52"/>
      <c r="ACA127" s="52"/>
      <c r="ACB127" s="52"/>
      <c r="ACC127" s="52"/>
      <c r="ACD127" s="52"/>
      <c r="ACE127" s="52"/>
      <c r="ACF127" s="52"/>
      <c r="ACG127" s="52"/>
      <c r="ACH127" s="52"/>
      <c r="ACI127" s="52"/>
      <c r="ACJ127" s="52"/>
      <c r="ACK127" s="52"/>
      <c r="ACL127" s="52"/>
      <c r="ACM127" s="52"/>
      <c r="ACN127" s="52"/>
      <c r="ACO127" s="52"/>
      <c r="ACP127" s="52"/>
      <c r="ACQ127" s="52"/>
      <c r="ACR127" s="52"/>
      <c r="ACS127" s="52"/>
      <c r="ACT127" s="52"/>
      <c r="ACU127" s="52"/>
      <c r="ACV127" s="52"/>
      <c r="ACW127" s="52"/>
      <c r="ACX127" s="52"/>
      <c r="ACY127" s="52"/>
      <c r="ACZ127" s="52"/>
      <c r="ADA127" s="52"/>
      <c r="ADB127" s="52"/>
      <c r="ADC127" s="52"/>
      <c r="ADD127" s="52"/>
      <c r="ADE127" s="52"/>
      <c r="ADF127" s="52"/>
      <c r="ADG127" s="52"/>
      <c r="ADH127" s="52"/>
      <c r="ADI127" s="52"/>
      <c r="ADJ127" s="52"/>
      <c r="ADK127" s="52"/>
      <c r="ADL127" s="52"/>
      <c r="ADM127" s="52"/>
      <c r="ADN127" s="52"/>
      <c r="ADO127" s="52"/>
      <c r="ADP127" s="52"/>
      <c r="ADQ127" s="52"/>
      <c r="ADR127" s="52"/>
      <c r="ADS127" s="52"/>
      <c r="ADT127" s="52"/>
      <c r="ADU127" s="52"/>
      <c r="ADV127" s="52"/>
      <c r="ADW127" s="52"/>
      <c r="ADX127" s="52"/>
      <c r="ADY127" s="52"/>
      <c r="ADZ127" s="52"/>
      <c r="AEA127" s="52"/>
      <c r="AEB127" s="52"/>
      <c r="AEC127" s="52"/>
      <c r="AED127" s="52"/>
      <c r="AEE127" s="52"/>
      <c r="AEF127" s="52"/>
      <c r="AEG127" s="52"/>
      <c r="AEH127" s="52"/>
      <c r="AEI127" s="52"/>
      <c r="AEJ127" s="52"/>
      <c r="AEK127" s="52"/>
      <c r="AEL127" s="52"/>
      <c r="AEM127" s="52"/>
      <c r="AEN127" s="52"/>
      <c r="AEO127" s="52"/>
      <c r="AEP127" s="52"/>
      <c r="AEQ127" s="52"/>
      <c r="AER127" s="52"/>
      <c r="AES127" s="52"/>
      <c r="AET127" s="52"/>
      <c r="AEU127" s="52"/>
      <c r="AEV127" s="52"/>
      <c r="AEW127" s="52"/>
      <c r="AEX127" s="52"/>
      <c r="AEY127" s="52"/>
      <c r="AEZ127" s="52"/>
      <c r="AFA127" s="52"/>
      <c r="AFB127" s="52"/>
      <c r="AFC127" s="52"/>
      <c r="AFD127" s="52"/>
      <c r="AFE127" s="52"/>
      <c r="AFF127" s="52"/>
      <c r="AFG127" s="52"/>
      <c r="AFH127" s="52"/>
      <c r="AFI127" s="52"/>
      <c r="AFJ127" s="52"/>
      <c r="AFK127" s="52"/>
      <c r="AFL127" s="52"/>
      <c r="AFM127" s="52"/>
      <c r="AFN127" s="52"/>
      <c r="AFO127" s="52"/>
      <c r="AFP127" s="52"/>
      <c r="AFQ127" s="52"/>
      <c r="AFR127" s="52"/>
      <c r="AFS127" s="52"/>
      <c r="AFT127" s="52"/>
      <c r="AFU127" s="52"/>
      <c r="AFV127" s="52"/>
      <c r="AFW127" s="52"/>
      <c r="AFX127" s="52"/>
      <c r="AFY127" s="52"/>
      <c r="AFZ127" s="52"/>
      <c r="AGA127" s="52"/>
      <c r="AGB127" s="52"/>
      <c r="AGC127" s="52"/>
      <c r="AGD127" s="52"/>
      <c r="AGE127" s="52"/>
      <c r="AGF127" s="52"/>
      <c r="AGG127" s="52"/>
      <c r="AGH127" s="52"/>
      <c r="AGI127" s="52"/>
      <c r="AGJ127" s="52"/>
      <c r="AGK127" s="52"/>
      <c r="AGL127" s="52"/>
      <c r="AGM127" s="52"/>
      <c r="AGN127" s="52"/>
      <c r="AGO127" s="52"/>
      <c r="AGP127" s="52"/>
      <c r="AGQ127" s="52"/>
      <c r="AGR127" s="52"/>
      <c r="AGS127" s="52"/>
      <c r="AGT127" s="52"/>
      <c r="AGU127" s="52"/>
      <c r="AGV127" s="52"/>
      <c r="AGW127" s="52"/>
      <c r="AGX127" s="52"/>
      <c r="AGY127" s="52"/>
      <c r="AGZ127" s="52"/>
      <c r="AHA127" s="52"/>
      <c r="AHB127" s="52"/>
      <c r="AHC127" s="52"/>
      <c r="AHD127" s="52"/>
      <c r="AHE127" s="52"/>
      <c r="AHF127" s="52"/>
      <c r="AHG127" s="52"/>
      <c r="AHH127" s="52"/>
      <c r="AHI127" s="52"/>
      <c r="AHJ127" s="52"/>
      <c r="AHK127" s="52"/>
      <c r="AHL127" s="52"/>
      <c r="AHM127" s="52"/>
      <c r="AHN127" s="52"/>
      <c r="AHO127" s="52"/>
      <c r="AHP127" s="52"/>
      <c r="AHQ127" s="52"/>
      <c r="AHR127" s="52"/>
      <c r="AHS127" s="52"/>
      <c r="AHT127" s="52"/>
      <c r="AHU127" s="52"/>
      <c r="AHV127" s="52"/>
      <c r="AHW127" s="52"/>
      <c r="AHX127" s="52"/>
      <c r="AHY127" s="52"/>
      <c r="AHZ127" s="52"/>
      <c r="AIA127" s="52"/>
      <c r="AIB127" s="52"/>
      <c r="AIC127" s="52"/>
      <c r="AID127" s="52"/>
      <c r="AIE127" s="52"/>
      <c r="AIF127" s="52"/>
      <c r="AIG127" s="52"/>
      <c r="AIH127" s="52"/>
      <c r="AII127" s="52"/>
      <c r="AIJ127" s="52"/>
      <c r="AIK127" s="52"/>
      <c r="AIL127" s="52"/>
      <c r="AIM127" s="52"/>
      <c r="AIN127" s="52"/>
      <c r="AIO127" s="52"/>
      <c r="AIP127" s="52"/>
      <c r="AIQ127" s="52"/>
      <c r="AIR127" s="52"/>
      <c r="AIS127" s="52"/>
      <c r="AIT127" s="52"/>
      <c r="AIU127" s="52"/>
      <c r="AIV127" s="52"/>
      <c r="AIW127" s="52"/>
      <c r="AIX127" s="52"/>
      <c r="AIY127" s="52"/>
      <c r="AIZ127" s="52"/>
      <c r="AJA127" s="52"/>
      <c r="AJB127" s="52"/>
      <c r="AJC127" s="52"/>
      <c r="AJD127" s="52"/>
      <c r="AJE127" s="52"/>
      <c r="AJF127" s="52"/>
      <c r="AJG127" s="52"/>
      <c r="AJH127" s="52"/>
      <c r="AJI127" s="52"/>
      <c r="AJJ127" s="52"/>
      <c r="AJK127" s="52"/>
      <c r="AJL127" s="52"/>
      <c r="AJM127" s="52"/>
      <c r="AJN127" s="52"/>
      <c r="AJO127" s="52"/>
      <c r="AJP127" s="52"/>
      <c r="AJQ127" s="52"/>
      <c r="AJR127" s="52"/>
      <c r="AJS127" s="52"/>
      <c r="AJT127" s="52"/>
      <c r="AJU127" s="52"/>
      <c r="AJV127" s="52"/>
      <c r="AJW127" s="52"/>
      <c r="AJX127" s="52"/>
      <c r="AJY127" s="52"/>
      <c r="AJZ127" s="52"/>
      <c r="AKA127" s="52"/>
      <c r="AKB127" s="52"/>
      <c r="AKC127" s="52"/>
      <c r="AKD127" s="52"/>
      <c r="AKE127" s="52"/>
      <c r="AKF127" s="52"/>
      <c r="AKG127" s="52"/>
      <c r="AKH127" s="52"/>
      <c r="AKI127" s="52"/>
      <c r="AKJ127" s="52"/>
      <c r="AKK127" s="52"/>
      <c r="AKL127" s="52"/>
      <c r="AKM127" s="52"/>
      <c r="AKN127" s="52"/>
      <c r="AKO127" s="52"/>
      <c r="AKP127" s="52"/>
      <c r="AKQ127" s="52"/>
      <c r="AKR127" s="52"/>
      <c r="AKS127" s="52"/>
      <c r="AKT127" s="52"/>
      <c r="AKU127" s="52"/>
      <c r="AKV127" s="52"/>
      <c r="AKW127" s="52"/>
      <c r="AKX127" s="52"/>
      <c r="AKY127" s="52"/>
      <c r="AKZ127" s="52"/>
      <c r="ALA127" s="52"/>
      <c r="ALB127" s="52"/>
      <c r="ALC127" s="52"/>
      <c r="ALD127" s="52"/>
      <c r="ALE127" s="52"/>
      <c r="ALF127" s="52"/>
      <c r="ALG127" s="52"/>
      <c r="ALH127" s="52"/>
      <c r="ALI127" s="52"/>
      <c r="ALJ127" s="52"/>
      <c r="ALK127" s="52"/>
      <c r="ALL127" s="52"/>
      <c r="ALM127" s="52"/>
      <c r="ALN127" s="52"/>
      <c r="ALO127" s="52"/>
      <c r="ALP127" s="52"/>
      <c r="ALQ127" s="52"/>
      <c r="ALR127" s="52"/>
      <c r="ALS127" s="52"/>
      <c r="ALT127" s="52"/>
      <c r="ALU127" s="52"/>
      <c r="ALV127" s="52"/>
      <c r="ALW127" s="52"/>
      <c r="ALX127" s="52"/>
      <c r="ALY127" s="52"/>
      <c r="ALZ127" s="52"/>
      <c r="AMA127" s="52"/>
      <c r="AMB127" s="52"/>
      <c r="AMC127" s="52"/>
      <c r="AMD127" s="52"/>
      <c r="AME127" s="52"/>
      <c r="AMF127" s="52"/>
      <c r="AMG127" s="52"/>
      <c r="AMH127" s="52"/>
      <c r="AMI127" s="52"/>
      <c r="AMJ127" s="52"/>
      <c r="AMK127" s="52"/>
      <c r="AML127" s="52"/>
      <c r="AMM127" s="52"/>
      <c r="AMN127" s="52"/>
      <c r="AMO127" s="52"/>
      <c r="AMP127" s="52"/>
      <c r="AMQ127" s="52"/>
      <c r="AMR127" s="52"/>
      <c r="AMS127" s="52"/>
      <c r="AMT127" s="52"/>
      <c r="AMU127" s="52"/>
      <c r="AMV127" s="52"/>
      <c r="AMW127" s="52"/>
      <c r="AMX127" s="52"/>
      <c r="AMY127" s="52"/>
      <c r="AMZ127" s="52"/>
      <c r="ANA127" s="52"/>
      <c r="ANB127" s="52"/>
      <c r="ANC127" s="52"/>
      <c r="AND127" s="52"/>
      <c r="ANE127" s="52"/>
      <c r="ANF127" s="52"/>
      <c r="ANG127" s="52"/>
      <c r="ANH127" s="52"/>
      <c r="ANI127" s="52"/>
      <c r="ANJ127" s="52"/>
      <c r="ANK127" s="52"/>
      <c r="ANL127" s="52"/>
      <c r="ANM127" s="52"/>
      <c r="ANN127" s="52"/>
      <c r="ANO127" s="52"/>
      <c r="ANP127" s="52"/>
      <c r="ANQ127" s="52"/>
      <c r="ANR127" s="52"/>
      <c r="ANS127" s="52"/>
      <c r="ANT127" s="52"/>
      <c r="ANU127" s="52"/>
      <c r="ANV127" s="52"/>
      <c r="ANW127" s="52"/>
      <c r="ANX127" s="52"/>
      <c r="ANY127" s="52"/>
      <c r="ANZ127" s="52"/>
      <c r="AOA127" s="52"/>
      <c r="AOB127" s="52"/>
      <c r="AOC127" s="52"/>
      <c r="AOD127" s="52"/>
      <c r="AOE127" s="52"/>
      <c r="AOF127" s="52"/>
      <c r="AOG127" s="52"/>
      <c r="AOH127" s="52"/>
      <c r="AOI127" s="52"/>
      <c r="AOJ127" s="52"/>
      <c r="AOK127" s="52"/>
      <c r="AOL127" s="52"/>
      <c r="AOM127" s="52"/>
      <c r="AON127" s="52"/>
      <c r="AOO127" s="52"/>
      <c r="AOP127" s="52"/>
      <c r="AOQ127" s="52"/>
      <c r="AOR127" s="52"/>
      <c r="AOS127" s="52"/>
      <c r="AOT127" s="52"/>
      <c r="AOU127" s="52"/>
      <c r="AOV127" s="52"/>
      <c r="AOW127" s="52"/>
      <c r="AOX127" s="52"/>
      <c r="AOY127" s="52"/>
      <c r="AOZ127" s="52"/>
      <c r="APA127" s="52"/>
      <c r="APB127" s="52"/>
      <c r="APC127" s="52"/>
      <c r="APD127" s="52"/>
      <c r="APE127" s="52"/>
      <c r="APF127" s="52"/>
      <c r="APG127" s="52"/>
      <c r="APH127" s="52"/>
      <c r="API127" s="52"/>
      <c r="APJ127" s="52"/>
      <c r="APK127" s="52"/>
      <c r="APL127" s="52"/>
      <c r="APM127" s="52"/>
      <c r="APN127" s="52"/>
      <c r="APO127" s="52"/>
      <c r="APP127" s="52"/>
      <c r="APQ127" s="52"/>
      <c r="APR127" s="52"/>
      <c r="APS127" s="52"/>
      <c r="APT127" s="52"/>
      <c r="APU127" s="52"/>
      <c r="APV127" s="52"/>
      <c r="APW127" s="52"/>
      <c r="APX127" s="52"/>
      <c r="APY127" s="52"/>
      <c r="APZ127" s="52"/>
      <c r="AQA127" s="52"/>
      <c r="AQB127" s="52"/>
      <c r="AQC127" s="52"/>
      <c r="AQD127" s="52"/>
      <c r="AQE127" s="52"/>
      <c r="AQF127" s="52"/>
      <c r="AQG127" s="52"/>
      <c r="AQH127" s="52"/>
      <c r="AQI127" s="52"/>
      <c r="AQJ127" s="52"/>
      <c r="AQK127" s="52"/>
      <c r="AQL127" s="52"/>
      <c r="AQM127" s="52"/>
      <c r="AQN127" s="52"/>
      <c r="AQO127" s="52"/>
      <c r="AQP127" s="52"/>
      <c r="AQQ127" s="52"/>
      <c r="AQR127" s="52"/>
      <c r="AQS127" s="52"/>
      <c r="AQT127" s="52"/>
      <c r="AQU127" s="52"/>
      <c r="AQV127" s="52"/>
      <c r="AQW127" s="52"/>
      <c r="AQX127" s="52"/>
      <c r="AQY127" s="52"/>
      <c r="AQZ127" s="52"/>
      <c r="ARA127" s="52"/>
      <c r="ARB127" s="52"/>
      <c r="ARC127" s="52"/>
      <c r="ARD127" s="52"/>
      <c r="ARE127" s="52"/>
      <c r="ARF127" s="52"/>
      <c r="ARG127" s="52"/>
      <c r="ARH127" s="52"/>
      <c r="ARI127" s="52"/>
      <c r="ARJ127" s="52"/>
      <c r="ARK127" s="52"/>
      <c r="ARL127" s="52"/>
      <c r="ARM127" s="52"/>
      <c r="ARN127" s="52"/>
      <c r="ARO127" s="52"/>
      <c r="ARP127" s="52"/>
      <c r="ARQ127" s="52"/>
      <c r="ARR127" s="52"/>
      <c r="ARS127" s="52"/>
      <c r="ART127" s="52"/>
      <c r="ARU127" s="52"/>
      <c r="ARV127" s="52"/>
      <c r="ARW127" s="52"/>
      <c r="ARX127" s="52"/>
      <c r="ARY127" s="52"/>
      <c r="ARZ127" s="52"/>
      <c r="ASA127" s="52"/>
      <c r="ASB127" s="52"/>
      <c r="ASC127" s="52"/>
      <c r="ASD127" s="52"/>
      <c r="ASE127" s="52"/>
      <c r="ASF127" s="52"/>
      <c r="ASG127" s="52"/>
      <c r="ASH127" s="52"/>
      <c r="ASI127" s="52"/>
      <c r="ASJ127" s="52"/>
      <c r="ASK127" s="52"/>
      <c r="ASL127" s="52"/>
      <c r="ASM127" s="52"/>
      <c r="ASN127" s="52"/>
      <c r="ASO127" s="52"/>
      <c r="ASP127" s="52"/>
      <c r="ASQ127" s="52"/>
      <c r="ASR127" s="52"/>
      <c r="ASS127" s="52"/>
      <c r="AST127" s="52"/>
      <c r="ASU127" s="52"/>
      <c r="ASV127" s="52"/>
      <c r="ASW127" s="52"/>
      <c r="ASX127" s="52"/>
      <c r="ASY127" s="52"/>
      <c r="ASZ127" s="52"/>
      <c r="ATA127" s="52"/>
      <c r="ATB127" s="52"/>
      <c r="ATC127" s="52"/>
      <c r="ATD127" s="52"/>
      <c r="ATE127" s="52"/>
      <c r="ATF127" s="52"/>
      <c r="ATG127" s="52"/>
      <c r="ATH127" s="52"/>
      <c r="ATI127" s="52"/>
      <c r="ATJ127" s="52"/>
      <c r="ATK127" s="52"/>
      <c r="ATL127" s="52"/>
      <c r="ATM127" s="52"/>
      <c r="ATN127" s="52"/>
      <c r="ATO127" s="52"/>
      <c r="ATP127" s="52"/>
      <c r="ATQ127" s="52"/>
      <c r="ATR127" s="52"/>
      <c r="ATS127" s="52"/>
      <c r="ATT127" s="52"/>
      <c r="ATU127" s="52"/>
      <c r="ATV127" s="52"/>
      <c r="ATW127" s="52"/>
      <c r="ATX127" s="52"/>
      <c r="ATY127" s="52"/>
      <c r="ATZ127" s="52"/>
      <c r="AUA127" s="52"/>
      <c r="AUB127" s="52"/>
      <c r="AUC127" s="52"/>
      <c r="AUD127" s="52"/>
      <c r="AUE127" s="52"/>
      <c r="AUF127" s="52"/>
      <c r="AUG127" s="52"/>
      <c r="AUH127" s="52"/>
      <c r="AUI127" s="52"/>
      <c r="AUJ127" s="52"/>
      <c r="AUK127" s="52"/>
      <c r="AUL127" s="52"/>
      <c r="AUM127" s="52"/>
      <c r="AUN127" s="52"/>
      <c r="AUO127" s="52"/>
      <c r="AUP127" s="52"/>
      <c r="AUQ127" s="52"/>
      <c r="AUR127" s="52"/>
      <c r="AUS127" s="52"/>
      <c r="AUT127" s="52"/>
      <c r="AUU127" s="52"/>
      <c r="AUV127" s="52"/>
      <c r="AUW127" s="52"/>
      <c r="AUX127" s="52"/>
      <c r="AUY127" s="52"/>
      <c r="AUZ127" s="52"/>
      <c r="AVA127" s="52"/>
      <c r="AVB127" s="52"/>
      <c r="AVC127" s="52"/>
      <c r="AVD127" s="52"/>
      <c r="AVE127" s="52"/>
      <c r="AVF127" s="52"/>
      <c r="AVG127" s="52"/>
      <c r="AVH127" s="52"/>
      <c r="AVI127" s="52"/>
      <c r="AVJ127" s="52"/>
      <c r="AVK127" s="52"/>
      <c r="AVL127" s="52"/>
      <c r="AVM127" s="52"/>
      <c r="AVN127" s="52"/>
      <c r="AVO127" s="52"/>
      <c r="AVP127" s="52"/>
      <c r="AVQ127" s="52"/>
      <c r="AVR127" s="52"/>
      <c r="AVS127" s="52"/>
      <c r="AVT127" s="52"/>
      <c r="AVU127" s="52"/>
      <c r="AVV127" s="52"/>
      <c r="AVW127" s="52"/>
      <c r="AVX127" s="52"/>
      <c r="AVY127" s="52"/>
      <c r="AVZ127" s="52"/>
      <c r="AWA127" s="52"/>
      <c r="AWB127" s="52"/>
      <c r="AWC127" s="52"/>
      <c r="AWD127" s="52"/>
      <c r="AWE127" s="52"/>
      <c r="AWF127" s="52"/>
      <c r="AWG127" s="52"/>
      <c r="AWH127" s="52"/>
      <c r="AWI127" s="52"/>
      <c r="AWJ127" s="52"/>
      <c r="AWK127" s="52"/>
      <c r="AWL127" s="52"/>
      <c r="AWM127" s="52"/>
      <c r="AWN127" s="52"/>
      <c r="AWO127" s="52"/>
      <c r="AWP127" s="52"/>
      <c r="AWQ127" s="52"/>
      <c r="AWR127" s="52"/>
      <c r="AWS127" s="52"/>
      <c r="AWT127" s="52"/>
      <c r="AWU127" s="52"/>
      <c r="AWV127" s="52"/>
      <c r="AWW127" s="52"/>
      <c r="AWX127" s="52"/>
      <c r="AWY127" s="52"/>
      <c r="AWZ127" s="52"/>
      <c r="AXA127" s="52"/>
      <c r="AXB127" s="52"/>
      <c r="AXC127" s="52"/>
      <c r="AXD127" s="52"/>
      <c r="AXE127" s="52"/>
      <c r="AXF127" s="52"/>
      <c r="AXG127" s="52"/>
      <c r="AXH127" s="52"/>
      <c r="AXI127" s="52"/>
      <c r="AXJ127" s="52"/>
      <c r="AXK127" s="52"/>
      <c r="AXL127" s="52"/>
      <c r="AXM127" s="52"/>
      <c r="AXN127" s="52"/>
      <c r="AXO127" s="52"/>
      <c r="AXP127" s="52"/>
      <c r="AXQ127" s="52"/>
      <c r="AXR127" s="52"/>
      <c r="AXS127" s="52"/>
      <c r="AXT127" s="52"/>
      <c r="AXU127" s="52"/>
      <c r="AXV127" s="52"/>
      <c r="AXW127" s="52"/>
      <c r="AXX127" s="52"/>
      <c r="AXY127" s="52"/>
      <c r="AXZ127" s="52"/>
      <c r="AYA127" s="52"/>
      <c r="AYB127" s="52"/>
      <c r="AYC127" s="52"/>
      <c r="AYD127" s="52"/>
      <c r="AYE127" s="52"/>
      <c r="AYF127" s="52"/>
      <c r="AYG127" s="52"/>
      <c r="AYH127" s="52"/>
      <c r="AYI127" s="52"/>
      <c r="AYJ127" s="52"/>
      <c r="AYK127" s="52"/>
      <c r="AYL127" s="52"/>
      <c r="AYM127" s="52"/>
      <c r="AYN127" s="52"/>
      <c r="AYO127" s="52"/>
      <c r="AYP127" s="52"/>
      <c r="AYQ127" s="52"/>
      <c r="AYR127" s="52"/>
      <c r="AYS127" s="52"/>
      <c r="AYT127" s="52"/>
      <c r="AYU127" s="52"/>
      <c r="AYV127" s="52"/>
      <c r="AYW127" s="52"/>
      <c r="AYX127" s="52"/>
      <c r="AYY127" s="52"/>
      <c r="AYZ127" s="52"/>
      <c r="AZA127" s="52"/>
      <c r="AZB127" s="52"/>
      <c r="AZC127" s="52"/>
      <c r="AZD127" s="52"/>
      <c r="AZE127" s="52"/>
      <c r="AZF127" s="52"/>
      <c r="AZG127" s="52"/>
      <c r="AZH127" s="52"/>
      <c r="AZI127" s="52"/>
      <c r="AZJ127" s="52"/>
      <c r="AZK127" s="52"/>
      <c r="AZL127" s="52"/>
      <c r="AZM127" s="52"/>
      <c r="AZN127" s="52"/>
      <c r="AZO127" s="52"/>
      <c r="AZP127" s="52"/>
      <c r="AZQ127" s="52"/>
      <c r="AZR127" s="52"/>
      <c r="AZS127" s="52"/>
      <c r="AZT127" s="52"/>
      <c r="AZU127" s="52"/>
      <c r="AZV127" s="52"/>
      <c r="AZW127" s="52"/>
      <c r="AZX127" s="52"/>
      <c r="AZY127" s="52"/>
      <c r="AZZ127" s="52"/>
      <c r="BAA127" s="52"/>
      <c r="BAB127" s="52"/>
      <c r="BAC127" s="52"/>
      <c r="BAD127" s="52"/>
      <c r="BAE127" s="52"/>
      <c r="BAF127" s="52"/>
      <c r="BAG127" s="52"/>
      <c r="BAH127" s="52"/>
      <c r="BAI127" s="52"/>
      <c r="BAJ127" s="52"/>
      <c r="BAK127" s="52"/>
      <c r="BAL127" s="52"/>
      <c r="BAM127" s="52"/>
      <c r="BAN127" s="52"/>
      <c r="BAO127" s="52"/>
      <c r="BAP127" s="52"/>
      <c r="BAQ127" s="52"/>
      <c r="BAR127" s="52"/>
      <c r="BAS127" s="52"/>
      <c r="BAT127" s="52"/>
      <c r="BAU127" s="52"/>
      <c r="BAV127" s="52"/>
      <c r="BAW127" s="52"/>
      <c r="BAX127" s="52"/>
      <c r="BAY127" s="52"/>
      <c r="BAZ127" s="52"/>
      <c r="BBA127" s="52"/>
      <c r="BBB127" s="52"/>
      <c r="BBC127" s="52"/>
      <c r="BBD127" s="52"/>
      <c r="BBE127" s="52"/>
      <c r="BBF127" s="52"/>
      <c r="BBG127" s="52"/>
      <c r="BBH127" s="52"/>
      <c r="BBI127" s="52"/>
      <c r="BBJ127" s="52"/>
      <c r="BBK127" s="52"/>
      <c r="BBL127" s="52"/>
      <c r="BBM127" s="52"/>
      <c r="BBN127" s="52"/>
      <c r="BBO127" s="52"/>
      <c r="BBP127" s="52"/>
      <c r="BBQ127" s="52"/>
      <c r="BBR127" s="52"/>
      <c r="BBS127" s="52"/>
      <c r="BBT127" s="52"/>
      <c r="BBU127" s="52"/>
      <c r="BBV127" s="52"/>
      <c r="BBW127" s="52"/>
      <c r="BBX127" s="52"/>
      <c r="BBY127" s="52"/>
      <c r="BBZ127" s="52"/>
      <c r="BCA127" s="52"/>
      <c r="BCB127" s="52"/>
      <c r="BCC127" s="52"/>
      <c r="BCD127" s="52"/>
      <c r="BCE127" s="52"/>
      <c r="BCF127" s="52"/>
      <c r="BCG127" s="52"/>
      <c r="BCH127" s="52"/>
      <c r="BCI127" s="52"/>
      <c r="BCJ127" s="52"/>
      <c r="BCK127" s="52"/>
      <c r="BCL127" s="52"/>
      <c r="BCM127" s="52"/>
      <c r="BCN127" s="52"/>
      <c r="BCO127" s="52"/>
      <c r="BCP127" s="52"/>
      <c r="BCQ127" s="52"/>
      <c r="BCR127" s="52"/>
      <c r="BCS127" s="52"/>
      <c r="BCT127" s="52"/>
      <c r="BCU127" s="52"/>
      <c r="BCV127" s="52"/>
      <c r="BCW127" s="52"/>
      <c r="BCX127" s="52"/>
      <c r="BCY127" s="52"/>
      <c r="BCZ127" s="52"/>
      <c r="BDA127" s="52"/>
      <c r="BDB127" s="52"/>
      <c r="BDC127" s="52"/>
      <c r="BDD127" s="52"/>
      <c r="BDE127" s="52"/>
      <c r="BDF127" s="52"/>
      <c r="BDG127" s="52"/>
      <c r="BDH127" s="52"/>
      <c r="BDI127" s="52"/>
      <c r="BDJ127" s="52"/>
      <c r="BDK127" s="52"/>
      <c r="BDL127" s="52"/>
      <c r="BDM127" s="52"/>
      <c r="BDN127" s="52"/>
      <c r="BDO127" s="52"/>
      <c r="BDP127" s="52"/>
      <c r="BDQ127" s="52"/>
      <c r="BDR127" s="52"/>
      <c r="BDS127" s="52"/>
      <c r="BDT127" s="52"/>
      <c r="BDU127" s="52"/>
      <c r="BDV127" s="52"/>
      <c r="BDW127" s="52"/>
      <c r="BDX127" s="52"/>
      <c r="BDY127" s="52"/>
      <c r="BDZ127" s="52"/>
      <c r="BEA127" s="52"/>
      <c r="BEB127" s="52"/>
      <c r="BEC127" s="52"/>
      <c r="BED127" s="52"/>
      <c r="BEE127" s="52"/>
      <c r="BEF127" s="52"/>
      <c r="BEG127" s="52"/>
      <c r="BEH127" s="52"/>
      <c r="BEI127" s="52"/>
      <c r="BEJ127" s="52"/>
      <c r="BEK127" s="52"/>
      <c r="BEL127" s="52"/>
      <c r="BEM127" s="52"/>
      <c r="BEN127" s="52"/>
      <c r="BEO127" s="52"/>
      <c r="BEP127" s="52"/>
      <c r="BEQ127" s="52"/>
      <c r="BER127" s="52"/>
      <c r="BES127" s="52"/>
      <c r="BET127" s="52"/>
      <c r="BEU127" s="52"/>
      <c r="BEV127" s="52"/>
      <c r="BEW127" s="52"/>
      <c r="BEX127" s="52"/>
      <c r="BEY127" s="52"/>
      <c r="BEZ127" s="52"/>
      <c r="BFA127" s="52"/>
      <c r="BFB127" s="52"/>
      <c r="BFC127" s="52"/>
      <c r="BFD127" s="52"/>
      <c r="BFE127" s="52"/>
      <c r="BFF127" s="52"/>
      <c r="BFG127" s="52"/>
      <c r="BFH127" s="52"/>
      <c r="BFI127" s="52"/>
      <c r="BFJ127" s="52"/>
      <c r="BFK127" s="52"/>
      <c r="BFL127" s="52"/>
      <c r="BFM127" s="52"/>
      <c r="BFN127" s="52"/>
      <c r="BFO127" s="52"/>
      <c r="BFP127" s="52"/>
      <c r="BFQ127" s="52"/>
      <c r="BFR127" s="52"/>
      <c r="BFS127" s="52"/>
      <c r="BFT127" s="52"/>
      <c r="BFU127" s="52"/>
      <c r="BFV127" s="52"/>
      <c r="BFW127" s="52"/>
      <c r="BFX127" s="52"/>
      <c r="BFY127" s="52"/>
      <c r="BFZ127" s="52"/>
      <c r="BGA127" s="52"/>
      <c r="BGB127" s="52"/>
      <c r="BGC127" s="52"/>
      <c r="BGD127" s="52"/>
      <c r="BGE127" s="52"/>
      <c r="BGF127" s="52"/>
      <c r="BGG127" s="52"/>
      <c r="BGH127" s="52"/>
      <c r="BGI127" s="52"/>
      <c r="BGJ127" s="52"/>
      <c r="BGK127" s="52"/>
      <c r="BGL127" s="52"/>
      <c r="BGM127" s="52"/>
      <c r="BGN127" s="52"/>
      <c r="BGO127" s="52"/>
      <c r="BGP127" s="52"/>
      <c r="BGQ127" s="52"/>
      <c r="BGR127" s="52"/>
      <c r="BGS127" s="52"/>
      <c r="BGT127" s="52"/>
      <c r="BGU127" s="52"/>
      <c r="BGV127" s="52"/>
      <c r="BGW127" s="52"/>
      <c r="BGX127" s="52"/>
      <c r="BGY127" s="52"/>
      <c r="BGZ127" s="52"/>
      <c r="BHA127" s="52"/>
      <c r="BHB127" s="52"/>
      <c r="BHC127" s="52"/>
      <c r="BHD127" s="52"/>
      <c r="BHE127" s="52"/>
      <c r="BHF127" s="52"/>
      <c r="BHG127" s="52"/>
      <c r="BHH127" s="52"/>
      <c r="BHI127" s="52"/>
      <c r="BHJ127" s="52"/>
      <c r="BHK127" s="52"/>
      <c r="BHL127" s="52"/>
      <c r="BHM127" s="52"/>
      <c r="BHN127" s="52"/>
      <c r="BHO127" s="52"/>
      <c r="BHP127" s="52"/>
      <c r="BHQ127" s="52"/>
      <c r="BHR127" s="52"/>
      <c r="BHS127" s="52"/>
      <c r="BHT127" s="52"/>
      <c r="BHU127" s="52"/>
      <c r="BHV127" s="52"/>
      <c r="BHW127" s="52"/>
      <c r="BHX127" s="52"/>
      <c r="BHY127" s="52"/>
      <c r="BHZ127" s="52"/>
      <c r="BIA127" s="52"/>
      <c r="BIB127" s="52"/>
      <c r="BIC127" s="52"/>
      <c r="BID127" s="52"/>
      <c r="BIE127" s="52"/>
      <c r="BIF127" s="52"/>
      <c r="BIG127" s="52"/>
      <c r="BIH127" s="52"/>
      <c r="BII127" s="52"/>
      <c r="BIJ127" s="52"/>
      <c r="BIK127" s="52"/>
      <c r="BIL127" s="52"/>
      <c r="BIM127" s="52"/>
      <c r="BIN127" s="52"/>
      <c r="BIO127" s="52"/>
      <c r="BIP127" s="52"/>
      <c r="BIQ127" s="52"/>
      <c r="BIR127" s="52"/>
      <c r="BIS127" s="52"/>
      <c r="BIT127" s="52"/>
      <c r="BIU127" s="52"/>
      <c r="BIV127" s="52"/>
      <c r="BIW127" s="52"/>
      <c r="BIX127" s="52"/>
      <c r="BIY127" s="52"/>
      <c r="BIZ127" s="52"/>
      <c r="BJA127" s="52"/>
      <c r="BJB127" s="52"/>
      <c r="BJC127" s="52"/>
      <c r="BJD127" s="52"/>
      <c r="BJE127" s="52"/>
      <c r="BJF127" s="52"/>
      <c r="BJG127" s="52"/>
      <c r="BJH127" s="52"/>
      <c r="BJI127" s="52"/>
      <c r="BJJ127" s="52"/>
      <c r="BJK127" s="52"/>
      <c r="BJL127" s="52"/>
      <c r="BJM127" s="52"/>
      <c r="BJN127" s="52"/>
      <c r="BJO127" s="52"/>
      <c r="BJP127" s="52"/>
      <c r="BJQ127" s="52"/>
      <c r="BJR127" s="52"/>
      <c r="BJS127" s="52"/>
      <c r="BJT127" s="52"/>
      <c r="BJU127" s="52"/>
      <c r="BJV127" s="52"/>
      <c r="BJW127" s="52"/>
      <c r="BJX127" s="52"/>
      <c r="BJY127" s="52"/>
      <c r="BJZ127" s="52"/>
      <c r="BKA127" s="52"/>
      <c r="BKB127" s="52"/>
      <c r="BKC127" s="52"/>
      <c r="BKD127" s="52"/>
      <c r="BKE127" s="52"/>
      <c r="BKF127" s="52"/>
      <c r="BKG127" s="52"/>
      <c r="BKH127" s="52"/>
      <c r="BKI127" s="52"/>
      <c r="BKJ127" s="52"/>
      <c r="BKK127" s="52"/>
      <c r="BKL127" s="52"/>
      <c r="BKM127" s="52"/>
      <c r="BKN127" s="52"/>
      <c r="BKO127" s="52"/>
      <c r="BKP127" s="52"/>
      <c r="BKQ127" s="52"/>
      <c r="BKR127" s="52"/>
      <c r="BKS127" s="52"/>
      <c r="BKT127" s="52"/>
      <c r="BKU127" s="52"/>
      <c r="BKV127" s="52"/>
      <c r="BKW127" s="52"/>
      <c r="BKX127" s="52"/>
      <c r="BKY127" s="52"/>
      <c r="BKZ127" s="52"/>
      <c r="BLA127" s="52"/>
      <c r="BLB127" s="52"/>
      <c r="BLC127" s="52"/>
      <c r="BLD127" s="52"/>
      <c r="BLE127" s="52"/>
      <c r="BLF127" s="52"/>
      <c r="BLG127" s="52"/>
      <c r="BLH127" s="52"/>
      <c r="BLI127" s="52"/>
      <c r="BLJ127" s="52"/>
      <c r="BLK127" s="52"/>
      <c r="BLL127" s="52"/>
      <c r="BLM127" s="52"/>
      <c r="BLN127" s="52"/>
      <c r="BLO127" s="52"/>
      <c r="BLP127" s="52"/>
      <c r="BLQ127" s="52"/>
      <c r="BLR127" s="52"/>
      <c r="BLS127" s="52"/>
      <c r="BLT127" s="52"/>
      <c r="BLU127" s="52"/>
      <c r="BLV127" s="52"/>
      <c r="BLW127" s="52"/>
      <c r="BLX127" s="52"/>
      <c r="BLY127" s="52"/>
      <c r="BLZ127" s="52"/>
      <c r="BMA127" s="52"/>
      <c r="BMB127" s="52"/>
      <c r="BMC127" s="52"/>
      <c r="BMD127" s="52"/>
      <c r="BME127" s="52"/>
      <c r="BMF127" s="52"/>
      <c r="BMG127" s="52"/>
      <c r="BMH127" s="52"/>
      <c r="BMI127" s="52"/>
      <c r="BMJ127" s="52"/>
      <c r="BMK127" s="52"/>
      <c r="BML127" s="52"/>
      <c r="BMM127" s="52"/>
      <c r="BMN127" s="52"/>
      <c r="BMO127" s="52"/>
      <c r="BMP127" s="52"/>
      <c r="BMQ127" s="52"/>
      <c r="BMR127" s="52"/>
      <c r="BMS127" s="52"/>
      <c r="BMT127" s="52"/>
      <c r="BMU127" s="52"/>
      <c r="BMV127" s="52"/>
      <c r="BMW127" s="52"/>
      <c r="BMX127" s="52"/>
      <c r="BMY127" s="52"/>
      <c r="BMZ127" s="52"/>
      <c r="BNA127" s="52"/>
      <c r="BNB127" s="52"/>
      <c r="BNC127" s="52"/>
      <c r="BND127" s="52"/>
      <c r="BNE127" s="52"/>
      <c r="BNF127" s="52"/>
      <c r="BNG127" s="52"/>
      <c r="BNH127" s="52"/>
      <c r="BNI127" s="52"/>
      <c r="BNJ127" s="52"/>
      <c r="BNK127" s="52"/>
      <c r="BNL127" s="52"/>
      <c r="BNM127" s="52"/>
      <c r="BNN127" s="52"/>
      <c r="BNO127" s="52"/>
      <c r="BNP127" s="52"/>
      <c r="BNQ127" s="52"/>
      <c r="BNR127" s="52"/>
      <c r="BNS127" s="52"/>
      <c r="BNT127" s="52"/>
      <c r="BNU127" s="52"/>
      <c r="BNV127" s="52"/>
      <c r="BNW127" s="52"/>
      <c r="BNX127" s="52"/>
      <c r="BNY127" s="52"/>
      <c r="BNZ127" s="52"/>
      <c r="BOA127" s="52"/>
      <c r="BOB127" s="52"/>
      <c r="BOC127" s="52"/>
      <c r="BOD127" s="52"/>
      <c r="BOE127" s="52"/>
      <c r="BOF127" s="52"/>
      <c r="BOG127" s="52"/>
      <c r="BOH127" s="52"/>
      <c r="BOI127" s="52"/>
      <c r="BOJ127" s="52"/>
      <c r="BOK127" s="52"/>
      <c r="BOL127" s="52"/>
      <c r="BOM127" s="52"/>
      <c r="BON127" s="52"/>
      <c r="BOO127" s="52"/>
      <c r="BOP127" s="52"/>
      <c r="BOQ127" s="52"/>
      <c r="BOR127" s="52"/>
      <c r="BOS127" s="52"/>
      <c r="BOT127" s="52"/>
      <c r="BOU127" s="52"/>
      <c r="BOV127" s="52"/>
      <c r="BOW127" s="52"/>
      <c r="BOX127" s="52"/>
      <c r="BOY127" s="52"/>
      <c r="BOZ127" s="52"/>
      <c r="BPA127" s="52"/>
      <c r="BPB127" s="52"/>
      <c r="BPC127" s="52"/>
      <c r="BPD127" s="52"/>
      <c r="BPE127" s="52"/>
      <c r="BPF127" s="52"/>
      <c r="BPG127" s="52"/>
      <c r="BPH127" s="52"/>
      <c r="BPI127" s="52"/>
      <c r="BPJ127" s="52"/>
      <c r="BPK127" s="52"/>
      <c r="BPL127" s="52"/>
      <c r="BPM127" s="52"/>
      <c r="BPN127" s="52"/>
      <c r="BPO127" s="52"/>
      <c r="BPP127" s="52"/>
      <c r="BPQ127" s="52"/>
      <c r="BPR127" s="52"/>
      <c r="BPS127" s="52"/>
      <c r="BPT127" s="52"/>
      <c r="BPU127" s="52"/>
      <c r="BPV127" s="52"/>
      <c r="BPW127" s="52"/>
      <c r="BPX127" s="52"/>
      <c r="BPY127" s="52"/>
      <c r="BPZ127" s="52"/>
      <c r="BQA127" s="52"/>
      <c r="BQB127" s="52"/>
      <c r="BQC127" s="52"/>
      <c r="BQD127" s="52"/>
      <c r="BQE127" s="52"/>
      <c r="BQF127" s="52"/>
      <c r="BQG127" s="52"/>
      <c r="BQH127" s="52"/>
      <c r="BQI127" s="52"/>
      <c r="BQJ127" s="52"/>
      <c r="BQK127" s="52"/>
      <c r="BQL127" s="52"/>
      <c r="BQM127" s="52"/>
      <c r="BQN127" s="52"/>
      <c r="BQO127" s="52"/>
      <c r="BQP127" s="52"/>
      <c r="BQQ127" s="52"/>
      <c r="BQR127" s="52"/>
      <c r="BQS127" s="52"/>
      <c r="BQT127" s="52"/>
      <c r="BQU127" s="52"/>
      <c r="BQV127" s="52"/>
      <c r="BQW127" s="52"/>
      <c r="BQX127" s="52"/>
      <c r="BQY127" s="52"/>
      <c r="BQZ127" s="52"/>
      <c r="BRA127" s="52"/>
      <c r="BRB127" s="52"/>
      <c r="BRC127" s="52"/>
      <c r="BRD127" s="52"/>
      <c r="BRE127" s="52"/>
      <c r="BRF127" s="52"/>
      <c r="BRG127" s="52"/>
      <c r="BRH127" s="52"/>
      <c r="BRI127" s="52"/>
      <c r="BRJ127" s="52"/>
      <c r="BRK127" s="52"/>
      <c r="BRL127" s="52"/>
      <c r="BRM127" s="52"/>
      <c r="BRN127" s="52"/>
      <c r="BRO127" s="52"/>
      <c r="BRP127" s="52"/>
      <c r="BRQ127" s="52"/>
      <c r="BRR127" s="52"/>
      <c r="BRS127" s="52"/>
      <c r="BRT127" s="52"/>
      <c r="BRU127" s="52"/>
      <c r="BRV127" s="52"/>
      <c r="BRW127" s="52"/>
      <c r="BRX127" s="52"/>
      <c r="BRY127" s="52"/>
      <c r="BRZ127" s="52"/>
      <c r="BSA127" s="52"/>
      <c r="BSB127" s="52"/>
      <c r="BSC127" s="52"/>
      <c r="BSD127" s="52"/>
      <c r="BSE127" s="52"/>
      <c r="BSF127" s="52"/>
      <c r="BSG127" s="52"/>
      <c r="BSH127" s="52"/>
      <c r="BSI127" s="52"/>
      <c r="BSJ127" s="52"/>
      <c r="BSK127" s="52"/>
      <c r="BSL127" s="52"/>
      <c r="BSM127" s="52"/>
      <c r="BSN127" s="52"/>
      <c r="BSO127" s="52"/>
      <c r="BSP127" s="52"/>
      <c r="BSQ127" s="52"/>
      <c r="BSR127" s="52"/>
      <c r="BSS127" s="52"/>
      <c r="BST127" s="52"/>
      <c r="BSU127" s="52"/>
      <c r="BSV127" s="52"/>
      <c r="BSW127" s="52"/>
      <c r="BSX127" s="52"/>
      <c r="BSY127" s="52"/>
      <c r="BSZ127" s="52"/>
      <c r="BTA127" s="52"/>
      <c r="BTB127" s="52"/>
      <c r="BTC127" s="52"/>
      <c r="BTD127" s="52"/>
      <c r="BTE127" s="52"/>
      <c r="BTF127" s="52"/>
      <c r="BTG127" s="52"/>
      <c r="BTH127" s="52"/>
      <c r="BTI127" s="52"/>
      <c r="BTJ127" s="52"/>
      <c r="BTK127" s="52"/>
      <c r="BTL127" s="52"/>
      <c r="BTM127" s="52"/>
      <c r="BTN127" s="52"/>
      <c r="BTO127" s="52"/>
      <c r="BTP127" s="52"/>
      <c r="BTQ127" s="52"/>
      <c r="BTR127" s="52"/>
      <c r="BTS127" s="52"/>
      <c r="BTT127" s="52"/>
      <c r="BTU127" s="52"/>
      <c r="BTV127" s="52"/>
      <c r="BTW127" s="52"/>
      <c r="BTX127" s="52"/>
      <c r="BTY127" s="52"/>
      <c r="BTZ127" s="52"/>
      <c r="BUA127" s="52"/>
      <c r="BUB127" s="52"/>
      <c r="BUC127" s="52"/>
      <c r="BUD127" s="52"/>
      <c r="BUE127" s="52"/>
      <c r="BUF127" s="52"/>
      <c r="BUG127" s="52"/>
      <c r="BUH127" s="52"/>
      <c r="BUI127" s="52"/>
      <c r="BUJ127" s="52"/>
      <c r="BUK127" s="52"/>
      <c r="BUL127" s="52"/>
      <c r="BUM127" s="52"/>
      <c r="BUN127" s="52"/>
      <c r="BUO127" s="52"/>
      <c r="BUP127" s="52"/>
      <c r="BUQ127" s="52"/>
      <c r="BUR127" s="52"/>
      <c r="BUS127" s="52"/>
      <c r="BUT127" s="52"/>
      <c r="BUU127" s="52"/>
      <c r="BUV127" s="52"/>
      <c r="BUW127" s="52"/>
      <c r="BUX127" s="52"/>
      <c r="BUY127" s="52"/>
      <c r="BUZ127" s="52"/>
      <c r="BVA127" s="52"/>
      <c r="BVB127" s="52"/>
      <c r="BVC127" s="52"/>
      <c r="BVD127" s="52"/>
      <c r="BVE127" s="52"/>
      <c r="BVF127" s="52"/>
      <c r="BVG127" s="52"/>
      <c r="BVH127" s="52"/>
      <c r="BVI127" s="52"/>
      <c r="BVJ127" s="52"/>
      <c r="BVK127" s="52"/>
      <c r="BVL127" s="52"/>
      <c r="BVM127" s="52"/>
      <c r="BVN127" s="52"/>
      <c r="BVO127" s="52"/>
      <c r="BVP127" s="52"/>
      <c r="BVQ127" s="52"/>
      <c r="BVR127" s="52"/>
      <c r="BVS127" s="52"/>
      <c r="BVT127" s="52"/>
      <c r="BVU127" s="52"/>
      <c r="BVV127" s="52"/>
      <c r="BVW127" s="52"/>
      <c r="BVX127" s="52"/>
      <c r="BVY127" s="52"/>
      <c r="BVZ127" s="52"/>
      <c r="BWA127" s="52"/>
      <c r="BWB127" s="52"/>
      <c r="BWC127" s="52"/>
      <c r="BWD127" s="52"/>
      <c r="BWE127" s="52"/>
      <c r="BWF127" s="52"/>
      <c r="BWG127" s="52"/>
      <c r="BWH127" s="52"/>
      <c r="BWI127" s="52"/>
      <c r="BWJ127" s="52"/>
      <c r="BWK127" s="52"/>
      <c r="BWL127" s="52"/>
      <c r="BWM127" s="52"/>
      <c r="BWN127" s="52"/>
      <c r="BWO127" s="52"/>
      <c r="BWP127" s="52"/>
      <c r="BWQ127" s="52"/>
      <c r="BWR127" s="52"/>
      <c r="BWS127" s="52"/>
      <c r="BWT127" s="52"/>
      <c r="BWU127" s="52"/>
      <c r="BWV127" s="52"/>
      <c r="BWW127" s="52"/>
      <c r="BWX127" s="52"/>
      <c r="BWY127" s="52"/>
      <c r="BWZ127" s="52"/>
      <c r="BXA127" s="52"/>
      <c r="BXB127" s="52"/>
      <c r="BXC127" s="52"/>
      <c r="BXD127" s="52"/>
      <c r="BXE127" s="52"/>
      <c r="BXF127" s="52"/>
      <c r="BXG127" s="52"/>
      <c r="BXH127" s="52"/>
      <c r="BXI127" s="52"/>
      <c r="BXJ127" s="52"/>
      <c r="BXK127" s="52"/>
      <c r="BXL127" s="52"/>
      <c r="BXM127" s="52"/>
      <c r="BXN127" s="52"/>
      <c r="BXO127" s="52"/>
      <c r="BXP127" s="52"/>
      <c r="BXQ127" s="52"/>
      <c r="BXR127" s="52"/>
      <c r="BXS127" s="52"/>
      <c r="BXT127" s="52"/>
      <c r="BXU127" s="52"/>
      <c r="BXV127" s="52"/>
      <c r="BXW127" s="52"/>
      <c r="BXX127" s="52"/>
      <c r="BXY127" s="52"/>
      <c r="BXZ127" s="52"/>
      <c r="BYA127" s="52"/>
      <c r="BYB127" s="52"/>
      <c r="BYC127" s="52"/>
      <c r="BYD127" s="52"/>
      <c r="BYE127" s="52"/>
      <c r="BYF127" s="52"/>
      <c r="BYG127" s="52"/>
      <c r="BYH127" s="52"/>
      <c r="BYI127" s="52"/>
      <c r="BYJ127" s="52"/>
      <c r="BYK127" s="52"/>
      <c r="BYL127" s="52"/>
      <c r="BYM127" s="52"/>
      <c r="BYN127" s="52"/>
      <c r="BYO127" s="52"/>
      <c r="BYP127" s="52"/>
      <c r="BYQ127" s="52"/>
      <c r="BYR127" s="52"/>
      <c r="BYS127" s="52"/>
      <c r="BYT127" s="52"/>
      <c r="BYU127" s="52"/>
      <c r="BYV127" s="52"/>
      <c r="BYW127" s="52"/>
      <c r="BYX127" s="52"/>
      <c r="BYY127" s="52"/>
      <c r="BYZ127" s="52"/>
      <c r="BZA127" s="52"/>
      <c r="BZB127" s="52"/>
      <c r="BZC127" s="52"/>
      <c r="BZD127" s="52"/>
      <c r="BZE127" s="52"/>
      <c r="BZF127" s="52"/>
      <c r="BZG127" s="52"/>
      <c r="BZH127" s="52"/>
      <c r="BZI127" s="52"/>
      <c r="BZJ127" s="52"/>
      <c r="BZK127" s="52"/>
      <c r="BZL127" s="52"/>
      <c r="BZM127" s="52"/>
      <c r="BZN127" s="52"/>
      <c r="BZO127" s="52"/>
      <c r="BZP127" s="52"/>
      <c r="BZQ127" s="52"/>
      <c r="BZR127" s="52"/>
      <c r="BZS127" s="52"/>
      <c r="BZT127" s="52"/>
      <c r="BZU127" s="52"/>
      <c r="BZV127" s="52"/>
      <c r="BZW127" s="52"/>
      <c r="BZX127" s="52"/>
      <c r="BZY127" s="52"/>
      <c r="BZZ127" s="52"/>
      <c r="CAA127" s="52"/>
      <c r="CAB127" s="52"/>
      <c r="CAC127" s="52"/>
      <c r="CAD127" s="52"/>
      <c r="CAE127" s="52"/>
      <c r="CAF127" s="52"/>
      <c r="CAG127" s="52"/>
      <c r="CAH127" s="52"/>
      <c r="CAI127" s="52"/>
      <c r="CAJ127" s="52"/>
      <c r="CAK127" s="52"/>
      <c r="CAL127" s="52"/>
      <c r="CAM127" s="52"/>
      <c r="CAN127" s="52"/>
      <c r="CAO127" s="52"/>
      <c r="CAP127" s="52"/>
      <c r="CAQ127" s="52"/>
      <c r="CAR127" s="52"/>
      <c r="CAS127" s="52"/>
      <c r="CAT127" s="52"/>
      <c r="CAU127" s="52"/>
      <c r="CAV127" s="52"/>
      <c r="CAW127" s="52"/>
      <c r="CAX127" s="52"/>
      <c r="CAY127" s="52"/>
      <c r="CAZ127" s="52"/>
      <c r="CBA127" s="52"/>
      <c r="CBB127" s="52"/>
      <c r="CBC127" s="52"/>
      <c r="CBD127" s="52"/>
      <c r="CBE127" s="52"/>
      <c r="CBF127" s="52"/>
      <c r="CBG127" s="52"/>
      <c r="CBH127" s="52"/>
      <c r="CBI127" s="52"/>
      <c r="CBJ127" s="52"/>
      <c r="CBK127" s="52"/>
      <c r="CBL127" s="52"/>
      <c r="CBM127" s="52"/>
      <c r="CBN127" s="52"/>
      <c r="CBO127" s="52"/>
      <c r="CBP127" s="52"/>
      <c r="CBQ127" s="52"/>
      <c r="CBR127" s="52"/>
      <c r="CBS127" s="52"/>
      <c r="CBT127" s="52"/>
      <c r="CBU127" s="52"/>
      <c r="CBV127" s="52"/>
      <c r="CBW127" s="52"/>
      <c r="CBX127" s="52"/>
      <c r="CBY127" s="52"/>
      <c r="CBZ127" s="52"/>
      <c r="CCA127" s="52"/>
      <c r="CCB127" s="52"/>
      <c r="CCC127" s="52"/>
      <c r="CCD127" s="52"/>
      <c r="CCE127" s="52"/>
      <c r="CCF127" s="52"/>
      <c r="CCG127" s="52"/>
      <c r="CCH127" s="52"/>
      <c r="CCI127" s="52"/>
      <c r="CCJ127" s="52"/>
      <c r="CCK127" s="52"/>
      <c r="CCL127" s="52"/>
      <c r="CCM127" s="52"/>
      <c r="CCN127" s="52"/>
      <c r="CCO127" s="52"/>
      <c r="CCP127" s="52"/>
      <c r="CCQ127" s="52"/>
      <c r="CCR127" s="52"/>
      <c r="CCS127" s="52"/>
      <c r="CCT127" s="52"/>
      <c r="CCU127" s="52"/>
      <c r="CCV127" s="52"/>
      <c r="CCW127" s="52"/>
      <c r="CCX127" s="52"/>
      <c r="CCY127" s="52"/>
      <c r="CCZ127" s="52"/>
      <c r="CDA127" s="52"/>
      <c r="CDB127" s="52"/>
      <c r="CDC127" s="52"/>
      <c r="CDD127" s="52"/>
      <c r="CDE127" s="52"/>
      <c r="CDF127" s="52"/>
      <c r="CDG127" s="52"/>
      <c r="CDH127" s="52"/>
      <c r="CDI127" s="52"/>
      <c r="CDJ127" s="52"/>
      <c r="CDK127" s="52"/>
      <c r="CDL127" s="52"/>
      <c r="CDM127" s="52"/>
      <c r="CDN127" s="52"/>
      <c r="CDO127" s="52"/>
      <c r="CDP127" s="52"/>
      <c r="CDQ127" s="52"/>
      <c r="CDR127" s="52"/>
      <c r="CDS127" s="52"/>
      <c r="CDT127" s="52"/>
      <c r="CDU127" s="52"/>
      <c r="CDV127" s="52"/>
      <c r="CDW127" s="52"/>
      <c r="CDX127" s="52"/>
      <c r="CDY127" s="52"/>
      <c r="CDZ127" s="52"/>
      <c r="CEA127" s="52"/>
      <c r="CEB127" s="52"/>
      <c r="CEC127" s="52"/>
      <c r="CED127" s="52"/>
      <c r="CEE127" s="52"/>
      <c r="CEF127" s="52"/>
      <c r="CEG127" s="52"/>
      <c r="CEH127" s="52"/>
      <c r="CEI127" s="52"/>
      <c r="CEJ127" s="52"/>
      <c r="CEK127" s="52"/>
      <c r="CEL127" s="52"/>
      <c r="CEM127" s="52"/>
      <c r="CEN127" s="52"/>
      <c r="CEO127" s="52"/>
      <c r="CEP127" s="52"/>
      <c r="CEQ127" s="52"/>
      <c r="CER127" s="52"/>
      <c r="CES127" s="52"/>
      <c r="CET127" s="52"/>
      <c r="CEU127" s="52"/>
      <c r="CEV127" s="52"/>
      <c r="CEW127" s="52"/>
      <c r="CEX127" s="52"/>
      <c r="CEY127" s="52"/>
      <c r="CEZ127" s="52"/>
      <c r="CFA127" s="52"/>
      <c r="CFB127" s="52"/>
      <c r="CFC127" s="52"/>
      <c r="CFD127" s="52"/>
      <c r="CFE127" s="52"/>
      <c r="CFF127" s="52"/>
      <c r="CFG127" s="52"/>
      <c r="CFH127" s="52"/>
      <c r="CFI127" s="52"/>
      <c r="CFJ127" s="52"/>
      <c r="CFK127" s="52"/>
      <c r="CFL127" s="52"/>
      <c r="CFM127" s="52"/>
      <c r="CFN127" s="52"/>
      <c r="CFO127" s="52"/>
      <c r="CFP127" s="52"/>
      <c r="CFQ127" s="52"/>
      <c r="CFR127" s="52"/>
      <c r="CFS127" s="52"/>
      <c r="CFT127" s="52"/>
      <c r="CFU127" s="52"/>
      <c r="CFV127" s="52"/>
      <c r="CFW127" s="52"/>
      <c r="CFX127" s="52"/>
      <c r="CFY127" s="52"/>
      <c r="CFZ127" s="52"/>
      <c r="CGA127" s="52"/>
      <c r="CGB127" s="52"/>
      <c r="CGC127" s="52"/>
      <c r="CGD127" s="52"/>
      <c r="CGE127" s="52"/>
      <c r="CGF127" s="52"/>
      <c r="CGG127" s="52"/>
      <c r="CGH127" s="52"/>
      <c r="CGI127" s="52"/>
      <c r="CGJ127" s="52"/>
      <c r="CGK127" s="52"/>
      <c r="CGL127" s="52"/>
      <c r="CGM127" s="52"/>
      <c r="CGN127" s="52"/>
      <c r="CGO127" s="52"/>
      <c r="CGP127" s="52"/>
      <c r="CGQ127" s="52"/>
      <c r="CGR127" s="52"/>
      <c r="CGS127" s="52"/>
      <c r="CGT127" s="52"/>
      <c r="CGU127" s="52"/>
      <c r="CGV127" s="52"/>
      <c r="CGW127" s="52"/>
      <c r="CGX127" s="52"/>
      <c r="CGY127" s="52"/>
      <c r="CGZ127" s="52"/>
      <c r="CHA127" s="52"/>
      <c r="CHB127" s="52"/>
      <c r="CHC127" s="52"/>
      <c r="CHD127" s="52"/>
      <c r="CHE127" s="52"/>
      <c r="CHF127" s="52"/>
      <c r="CHG127" s="52"/>
      <c r="CHH127" s="52"/>
      <c r="CHI127" s="52"/>
      <c r="CHJ127" s="52"/>
      <c r="CHK127" s="52"/>
      <c r="CHL127" s="52"/>
      <c r="CHM127" s="52"/>
      <c r="CHN127" s="52"/>
      <c r="CHO127" s="52"/>
      <c r="CHP127" s="52"/>
      <c r="CHQ127" s="52"/>
      <c r="CHR127" s="52"/>
      <c r="CHS127" s="52"/>
      <c r="CHT127" s="52"/>
      <c r="CHU127" s="52"/>
      <c r="CHV127" s="52"/>
      <c r="CHW127" s="52"/>
      <c r="CHX127" s="52"/>
      <c r="CHY127" s="52"/>
      <c r="CHZ127" s="52"/>
      <c r="CIA127" s="52"/>
      <c r="CIB127" s="52"/>
      <c r="CIC127" s="52"/>
      <c r="CID127" s="52"/>
      <c r="CIE127" s="52"/>
      <c r="CIF127" s="52"/>
      <c r="CIG127" s="52"/>
      <c r="CIH127" s="52"/>
      <c r="CII127" s="52"/>
      <c r="CIJ127" s="52"/>
      <c r="CIK127" s="52"/>
      <c r="CIL127" s="52"/>
      <c r="CIM127" s="52"/>
      <c r="CIN127" s="52"/>
      <c r="CIO127" s="52"/>
      <c r="CIP127" s="52"/>
      <c r="CIQ127" s="52"/>
      <c r="CIR127" s="52"/>
      <c r="CIS127" s="52"/>
      <c r="CIT127" s="52"/>
      <c r="CIU127" s="52"/>
      <c r="CIV127" s="52"/>
      <c r="CIW127" s="52"/>
      <c r="CIX127" s="52"/>
      <c r="CIY127" s="52"/>
      <c r="CIZ127" s="52"/>
      <c r="CJA127" s="52"/>
      <c r="CJB127" s="52"/>
      <c r="CJC127" s="52"/>
      <c r="CJD127" s="52"/>
      <c r="CJE127" s="52"/>
      <c r="CJF127" s="52"/>
      <c r="CJG127" s="52"/>
      <c r="CJH127" s="52"/>
      <c r="CJI127" s="52"/>
      <c r="CJJ127" s="52"/>
      <c r="CJK127" s="52"/>
      <c r="CJL127" s="52"/>
      <c r="CJM127" s="52"/>
      <c r="CJN127" s="52"/>
      <c r="CJO127" s="52"/>
      <c r="CJP127" s="52"/>
      <c r="CJQ127" s="52"/>
      <c r="CJR127" s="52"/>
      <c r="CJS127" s="52"/>
      <c r="CJT127" s="52"/>
      <c r="CJU127" s="52"/>
      <c r="CJV127" s="52"/>
      <c r="CJW127" s="52"/>
      <c r="CJX127" s="52"/>
      <c r="CJY127" s="52"/>
      <c r="CJZ127" s="52"/>
      <c r="CKA127" s="52"/>
      <c r="CKB127" s="52"/>
      <c r="CKC127" s="52"/>
      <c r="CKD127" s="52"/>
      <c r="CKE127" s="52"/>
      <c r="CKF127" s="52"/>
      <c r="CKG127" s="52"/>
      <c r="CKH127" s="52"/>
      <c r="CKI127" s="52"/>
      <c r="CKJ127" s="52"/>
      <c r="CKK127" s="52"/>
      <c r="CKL127" s="52"/>
      <c r="CKM127" s="52"/>
      <c r="CKN127" s="52"/>
      <c r="CKO127" s="52"/>
      <c r="CKP127" s="52"/>
      <c r="CKQ127" s="52"/>
      <c r="CKR127" s="52"/>
      <c r="CKS127" s="52"/>
      <c r="CKT127" s="52"/>
      <c r="CKU127" s="52"/>
      <c r="CKV127" s="52"/>
      <c r="CKW127" s="52"/>
      <c r="CKX127" s="52"/>
      <c r="CKY127" s="52"/>
      <c r="CKZ127" s="52"/>
      <c r="CLA127" s="52"/>
      <c r="CLB127" s="52"/>
      <c r="CLC127" s="52"/>
      <c r="CLD127" s="52"/>
      <c r="CLE127" s="52"/>
      <c r="CLF127" s="52"/>
      <c r="CLG127" s="52"/>
      <c r="CLH127" s="52"/>
      <c r="CLI127" s="52"/>
      <c r="CLJ127" s="52"/>
      <c r="CLK127" s="52"/>
      <c r="CLL127" s="52"/>
      <c r="CLM127" s="52"/>
      <c r="CLN127" s="52"/>
      <c r="CLO127" s="52"/>
      <c r="CLP127" s="52"/>
      <c r="CLQ127" s="52"/>
      <c r="CLR127" s="52"/>
      <c r="CLS127" s="52"/>
      <c r="CLT127" s="52"/>
      <c r="CLU127" s="52"/>
      <c r="CLV127" s="52"/>
      <c r="CLW127" s="52"/>
      <c r="CLX127" s="52"/>
      <c r="CLY127" s="52"/>
      <c r="CLZ127" s="52"/>
      <c r="CMA127" s="52"/>
      <c r="CMB127" s="52"/>
      <c r="CMC127" s="52"/>
      <c r="CMD127" s="52"/>
      <c r="CME127" s="52"/>
      <c r="CMF127" s="52"/>
      <c r="CMG127" s="52"/>
      <c r="CMH127" s="52"/>
      <c r="CMI127" s="52"/>
      <c r="CMJ127" s="52"/>
      <c r="CMK127" s="52"/>
      <c r="CML127" s="52"/>
      <c r="CMM127" s="52"/>
      <c r="CMN127" s="52"/>
      <c r="CMO127" s="52"/>
      <c r="CMP127" s="52"/>
      <c r="CMQ127" s="52"/>
      <c r="CMR127" s="52"/>
      <c r="CMS127" s="52"/>
      <c r="CMT127" s="52"/>
      <c r="CMU127" s="52"/>
      <c r="CMV127" s="52"/>
      <c r="CMW127" s="52"/>
      <c r="CMX127" s="52"/>
      <c r="CMY127" s="52"/>
      <c r="CMZ127" s="52"/>
      <c r="CNA127" s="52"/>
      <c r="CNB127" s="52"/>
      <c r="CNC127" s="52"/>
      <c r="CND127" s="52"/>
      <c r="CNE127" s="52"/>
      <c r="CNF127" s="52"/>
      <c r="CNG127" s="52"/>
      <c r="CNH127" s="52"/>
      <c r="CNI127" s="52"/>
      <c r="CNJ127" s="52"/>
      <c r="CNK127" s="52"/>
      <c r="CNL127" s="52"/>
      <c r="CNM127" s="52"/>
      <c r="CNN127" s="52"/>
      <c r="CNO127" s="52"/>
      <c r="CNP127" s="52"/>
      <c r="CNQ127" s="52"/>
      <c r="CNR127" s="52"/>
      <c r="CNS127" s="52"/>
      <c r="CNT127" s="52"/>
      <c r="CNU127" s="52"/>
      <c r="CNV127" s="52"/>
      <c r="CNW127" s="52"/>
      <c r="CNX127" s="52"/>
      <c r="CNY127" s="52"/>
      <c r="CNZ127" s="52"/>
      <c r="COA127" s="52"/>
      <c r="COB127" s="52"/>
      <c r="COC127" s="52"/>
      <c r="COD127" s="52"/>
      <c r="COE127" s="52"/>
      <c r="COF127" s="52"/>
      <c r="COG127" s="52"/>
      <c r="COH127" s="52"/>
      <c r="COI127" s="52"/>
      <c r="COJ127" s="52"/>
      <c r="COK127" s="52"/>
      <c r="COL127" s="52"/>
      <c r="COM127" s="52"/>
      <c r="CON127" s="52"/>
      <c r="COO127" s="52"/>
      <c r="COP127" s="52"/>
      <c r="COQ127" s="52"/>
      <c r="COR127" s="52"/>
      <c r="COS127" s="52"/>
      <c r="COT127" s="52"/>
      <c r="COU127" s="52"/>
      <c r="COV127" s="52"/>
      <c r="COW127" s="52"/>
      <c r="COX127" s="52"/>
      <c r="COY127" s="52"/>
      <c r="COZ127" s="52"/>
      <c r="CPA127" s="52"/>
      <c r="CPB127" s="52"/>
      <c r="CPC127" s="52"/>
      <c r="CPD127" s="52"/>
      <c r="CPE127" s="52"/>
      <c r="CPF127" s="52"/>
      <c r="CPG127" s="52"/>
      <c r="CPH127" s="52"/>
      <c r="CPI127" s="52"/>
      <c r="CPJ127" s="52"/>
      <c r="CPK127" s="52"/>
      <c r="CPL127" s="52"/>
      <c r="CPM127" s="52"/>
      <c r="CPN127" s="52"/>
      <c r="CPO127" s="52"/>
      <c r="CPP127" s="52"/>
      <c r="CPQ127" s="52"/>
      <c r="CPR127" s="52"/>
      <c r="CPS127" s="52"/>
      <c r="CPT127" s="52"/>
      <c r="CPU127" s="52"/>
      <c r="CPV127" s="52"/>
      <c r="CPW127" s="52"/>
      <c r="CPX127" s="52"/>
      <c r="CPY127" s="52"/>
      <c r="CPZ127" s="52"/>
      <c r="CQA127" s="52"/>
      <c r="CQB127" s="52"/>
      <c r="CQC127" s="52"/>
      <c r="CQD127" s="52"/>
      <c r="CQE127" s="52"/>
      <c r="CQF127" s="52"/>
      <c r="CQG127" s="52"/>
      <c r="CQH127" s="52"/>
      <c r="CQI127" s="52"/>
      <c r="CQJ127" s="52"/>
      <c r="CQK127" s="52"/>
      <c r="CQL127" s="52"/>
      <c r="CQM127" s="52"/>
      <c r="CQN127" s="52"/>
      <c r="CQO127" s="52"/>
      <c r="CQP127" s="52"/>
      <c r="CQQ127" s="52"/>
      <c r="CQR127" s="52"/>
      <c r="CQS127" s="52"/>
      <c r="CQT127" s="52"/>
      <c r="CQU127" s="52"/>
      <c r="CQV127" s="52"/>
      <c r="CQW127" s="52"/>
      <c r="CQX127" s="52"/>
      <c r="CQY127" s="52"/>
      <c r="CQZ127" s="52"/>
      <c r="CRA127" s="52"/>
      <c r="CRB127" s="52"/>
      <c r="CRC127" s="52"/>
      <c r="CRD127" s="52"/>
      <c r="CRE127" s="52"/>
      <c r="CRF127" s="52"/>
      <c r="CRG127" s="52"/>
      <c r="CRH127" s="52"/>
      <c r="CRI127" s="52"/>
      <c r="CRJ127" s="52"/>
      <c r="CRK127" s="52"/>
      <c r="CRL127" s="52"/>
      <c r="CRM127" s="52"/>
      <c r="CRN127" s="52"/>
      <c r="CRO127" s="52"/>
      <c r="CRP127" s="52"/>
      <c r="CRQ127" s="52"/>
      <c r="CRR127" s="52"/>
      <c r="CRS127" s="52"/>
      <c r="CRT127" s="52"/>
      <c r="CRU127" s="52"/>
      <c r="CRV127" s="52"/>
      <c r="CRW127" s="52"/>
      <c r="CRX127" s="52"/>
      <c r="CRY127" s="52"/>
      <c r="CRZ127" s="52"/>
      <c r="CSA127" s="52"/>
      <c r="CSB127" s="52"/>
      <c r="CSC127" s="52"/>
      <c r="CSD127" s="52"/>
      <c r="CSE127" s="52"/>
      <c r="CSF127" s="52"/>
      <c r="CSG127" s="52"/>
      <c r="CSH127" s="52"/>
      <c r="CSI127" s="52"/>
      <c r="CSJ127" s="52"/>
      <c r="CSK127" s="52"/>
      <c r="CSL127" s="52"/>
      <c r="CSM127" s="52"/>
      <c r="CSN127" s="52"/>
      <c r="CSO127" s="52"/>
      <c r="CSP127" s="52"/>
      <c r="CSQ127" s="52"/>
      <c r="CSR127" s="52"/>
      <c r="CSS127" s="52"/>
      <c r="CST127" s="52"/>
      <c r="CSU127" s="52"/>
      <c r="CSV127" s="52"/>
      <c r="CSW127" s="52"/>
      <c r="CSX127" s="52"/>
      <c r="CSY127" s="52"/>
      <c r="CSZ127" s="52"/>
      <c r="CTA127" s="52"/>
      <c r="CTB127" s="52"/>
      <c r="CTC127" s="52"/>
      <c r="CTD127" s="52"/>
      <c r="CTE127" s="52"/>
      <c r="CTF127" s="52"/>
      <c r="CTG127" s="52"/>
      <c r="CTH127" s="52"/>
      <c r="CTI127" s="52"/>
      <c r="CTJ127" s="52"/>
      <c r="CTK127" s="52"/>
      <c r="CTL127" s="52"/>
      <c r="CTM127" s="52"/>
      <c r="CTN127" s="52"/>
      <c r="CTO127" s="52"/>
      <c r="CTP127" s="52"/>
      <c r="CTQ127" s="52"/>
      <c r="CTR127" s="52"/>
      <c r="CTS127" s="52"/>
      <c r="CTT127" s="52"/>
      <c r="CTU127" s="52"/>
      <c r="CTV127" s="52"/>
      <c r="CTW127" s="52"/>
      <c r="CTX127" s="52"/>
      <c r="CTY127" s="52"/>
      <c r="CTZ127" s="52"/>
      <c r="CUA127" s="52"/>
      <c r="CUB127" s="52"/>
      <c r="CUC127" s="52"/>
      <c r="CUD127" s="52"/>
      <c r="CUE127" s="52"/>
      <c r="CUF127" s="52"/>
      <c r="CUG127" s="52"/>
      <c r="CUH127" s="52"/>
      <c r="CUI127" s="52"/>
      <c r="CUJ127" s="52"/>
      <c r="CUK127" s="52"/>
      <c r="CUL127" s="52"/>
      <c r="CUM127" s="52"/>
      <c r="CUN127" s="52"/>
      <c r="CUO127" s="52"/>
      <c r="CUP127" s="52"/>
      <c r="CUQ127" s="52"/>
      <c r="CUR127" s="52"/>
      <c r="CUS127" s="52"/>
      <c r="CUT127" s="52"/>
      <c r="CUU127" s="52"/>
      <c r="CUV127" s="52"/>
      <c r="CUW127" s="52"/>
      <c r="CUX127" s="52"/>
      <c r="CUY127" s="52"/>
      <c r="CUZ127" s="52"/>
      <c r="CVA127" s="52"/>
      <c r="CVB127" s="52"/>
      <c r="CVC127" s="52"/>
      <c r="CVD127" s="52"/>
      <c r="CVE127" s="52"/>
      <c r="CVF127" s="52"/>
      <c r="CVG127" s="52"/>
      <c r="CVH127" s="52"/>
      <c r="CVI127" s="52"/>
      <c r="CVJ127" s="52"/>
      <c r="CVK127" s="52"/>
      <c r="CVL127" s="52"/>
      <c r="CVM127" s="52"/>
      <c r="CVN127" s="52"/>
      <c r="CVO127" s="52"/>
      <c r="CVP127" s="52"/>
      <c r="CVQ127" s="52"/>
      <c r="CVR127" s="52"/>
      <c r="CVS127" s="52"/>
      <c r="CVT127" s="52"/>
      <c r="CVU127" s="52"/>
      <c r="CVV127" s="52"/>
      <c r="CVW127" s="52"/>
      <c r="CVX127" s="52"/>
      <c r="CVY127" s="52"/>
      <c r="CVZ127" s="52"/>
      <c r="CWA127" s="52"/>
      <c r="CWB127" s="52"/>
      <c r="CWC127" s="52"/>
      <c r="CWD127" s="52"/>
      <c r="CWE127" s="52"/>
      <c r="CWF127" s="52"/>
      <c r="CWG127" s="52"/>
      <c r="CWH127" s="52"/>
      <c r="CWI127" s="52"/>
      <c r="CWJ127" s="52"/>
      <c r="CWK127" s="52"/>
      <c r="CWL127" s="52"/>
      <c r="CWM127" s="52"/>
      <c r="CWN127" s="52"/>
      <c r="CWO127" s="52"/>
      <c r="CWP127" s="52"/>
      <c r="CWQ127" s="52"/>
      <c r="CWR127" s="52"/>
      <c r="CWS127" s="52"/>
      <c r="CWT127" s="52"/>
      <c r="CWU127" s="52"/>
      <c r="CWV127" s="52"/>
      <c r="CWW127" s="52"/>
      <c r="CWX127" s="52"/>
      <c r="CWY127" s="52"/>
      <c r="CWZ127" s="52"/>
      <c r="CXA127" s="52"/>
      <c r="CXB127" s="52"/>
      <c r="CXC127" s="52"/>
      <c r="CXD127" s="52"/>
      <c r="CXE127" s="52"/>
      <c r="CXF127" s="52"/>
      <c r="CXG127" s="52"/>
      <c r="CXH127" s="52"/>
      <c r="CXI127" s="52"/>
      <c r="CXJ127" s="52"/>
      <c r="CXK127" s="52"/>
      <c r="CXL127" s="52"/>
      <c r="CXM127" s="52"/>
      <c r="CXN127" s="52"/>
      <c r="CXO127" s="52"/>
      <c r="CXP127" s="52"/>
      <c r="CXQ127" s="52"/>
      <c r="CXR127" s="52"/>
      <c r="CXS127" s="52"/>
      <c r="CXT127" s="52"/>
      <c r="CXU127" s="52"/>
      <c r="CXV127" s="52"/>
      <c r="CXW127" s="52"/>
      <c r="CXX127" s="52"/>
      <c r="CXY127" s="52"/>
      <c r="CXZ127" s="52"/>
      <c r="CYA127" s="52"/>
      <c r="CYB127" s="52"/>
      <c r="CYC127" s="52"/>
      <c r="CYD127" s="52"/>
      <c r="CYE127" s="52"/>
      <c r="CYF127" s="52"/>
      <c r="CYG127" s="52"/>
      <c r="CYH127" s="52"/>
      <c r="CYI127" s="52"/>
      <c r="CYJ127" s="52"/>
      <c r="CYK127" s="52"/>
      <c r="CYL127" s="52"/>
      <c r="CYM127" s="52"/>
      <c r="CYN127" s="52"/>
      <c r="CYO127" s="52"/>
      <c r="CYP127" s="52"/>
      <c r="CYQ127" s="52"/>
      <c r="CYR127" s="52"/>
      <c r="CYS127" s="52"/>
      <c r="CYT127" s="52"/>
      <c r="CYU127" s="52"/>
      <c r="CYV127" s="52"/>
      <c r="CYW127" s="52"/>
      <c r="CYX127" s="52"/>
      <c r="CYY127" s="52"/>
      <c r="CYZ127" s="52"/>
      <c r="CZA127" s="52"/>
      <c r="CZB127" s="52"/>
      <c r="CZC127" s="52"/>
      <c r="CZD127" s="52"/>
      <c r="CZE127" s="52"/>
      <c r="CZF127" s="52"/>
      <c r="CZG127" s="52"/>
      <c r="CZH127" s="52"/>
      <c r="CZI127" s="52"/>
      <c r="CZJ127" s="52"/>
      <c r="CZK127" s="52"/>
      <c r="CZL127" s="52"/>
      <c r="CZM127" s="52"/>
      <c r="CZN127" s="52"/>
      <c r="CZO127" s="52"/>
      <c r="CZP127" s="52"/>
      <c r="CZQ127" s="52"/>
      <c r="CZR127" s="52"/>
      <c r="CZS127" s="52"/>
      <c r="CZT127" s="52"/>
      <c r="CZU127" s="52"/>
      <c r="CZV127" s="52"/>
      <c r="CZW127" s="52"/>
      <c r="CZX127" s="52"/>
      <c r="CZY127" s="52"/>
      <c r="CZZ127" s="52"/>
      <c r="DAA127" s="52"/>
      <c r="DAB127" s="52"/>
      <c r="DAC127" s="52"/>
      <c r="DAD127" s="52"/>
      <c r="DAE127" s="52"/>
      <c r="DAF127" s="52"/>
      <c r="DAG127" s="52"/>
      <c r="DAH127" s="52"/>
      <c r="DAI127" s="52"/>
      <c r="DAJ127" s="52"/>
      <c r="DAK127" s="52"/>
      <c r="DAL127" s="52"/>
      <c r="DAM127" s="52"/>
      <c r="DAN127" s="52"/>
      <c r="DAO127" s="52"/>
      <c r="DAP127" s="52"/>
      <c r="DAQ127" s="52"/>
      <c r="DAR127" s="52"/>
      <c r="DAS127" s="52"/>
      <c r="DAT127" s="52"/>
      <c r="DAU127" s="52"/>
      <c r="DAV127" s="52"/>
      <c r="DAW127" s="52"/>
      <c r="DAX127" s="52"/>
      <c r="DAY127" s="52"/>
      <c r="DAZ127" s="52"/>
      <c r="DBA127" s="52"/>
      <c r="DBB127" s="52"/>
      <c r="DBC127" s="52"/>
      <c r="DBD127" s="52"/>
      <c r="DBE127" s="52"/>
      <c r="DBF127" s="52"/>
      <c r="DBG127" s="52"/>
      <c r="DBH127" s="52"/>
      <c r="DBI127" s="52"/>
      <c r="DBJ127" s="52"/>
      <c r="DBK127" s="52"/>
      <c r="DBL127" s="52"/>
      <c r="DBM127" s="52"/>
      <c r="DBN127" s="52"/>
      <c r="DBO127" s="52"/>
      <c r="DBP127" s="52"/>
      <c r="DBQ127" s="52"/>
      <c r="DBR127" s="52"/>
      <c r="DBS127" s="52"/>
      <c r="DBT127" s="52"/>
      <c r="DBU127" s="52"/>
      <c r="DBV127" s="52"/>
      <c r="DBW127" s="52"/>
      <c r="DBX127" s="52"/>
      <c r="DBY127" s="52"/>
      <c r="DBZ127" s="52"/>
      <c r="DCA127" s="52"/>
      <c r="DCB127" s="52"/>
      <c r="DCC127" s="52"/>
      <c r="DCD127" s="52"/>
      <c r="DCE127" s="52"/>
      <c r="DCF127" s="52"/>
      <c r="DCG127" s="52"/>
      <c r="DCH127" s="52"/>
      <c r="DCI127" s="52"/>
      <c r="DCJ127" s="52"/>
      <c r="DCK127" s="52"/>
      <c r="DCL127" s="52"/>
      <c r="DCM127" s="52"/>
      <c r="DCN127" s="52"/>
      <c r="DCO127" s="52"/>
      <c r="DCP127" s="52"/>
      <c r="DCQ127" s="52"/>
      <c r="DCR127" s="52"/>
      <c r="DCS127" s="52"/>
      <c r="DCT127" s="52"/>
      <c r="DCU127" s="52"/>
      <c r="DCV127" s="52"/>
      <c r="DCW127" s="52"/>
      <c r="DCX127" s="52"/>
      <c r="DCY127" s="52"/>
      <c r="DCZ127" s="52"/>
      <c r="DDA127" s="52"/>
      <c r="DDB127" s="52"/>
      <c r="DDC127" s="52"/>
      <c r="DDD127" s="52"/>
      <c r="DDE127" s="52"/>
      <c r="DDF127" s="52"/>
      <c r="DDG127" s="52"/>
      <c r="DDH127" s="52"/>
      <c r="DDI127" s="52"/>
      <c r="DDJ127" s="52"/>
      <c r="DDK127" s="52"/>
      <c r="DDL127" s="52"/>
      <c r="DDM127" s="52"/>
      <c r="DDN127" s="52"/>
      <c r="DDO127" s="52"/>
      <c r="DDP127" s="52"/>
      <c r="DDQ127" s="52"/>
      <c r="DDR127" s="52"/>
      <c r="DDS127" s="52"/>
      <c r="DDT127" s="52"/>
      <c r="DDU127" s="52"/>
      <c r="DDV127" s="52"/>
      <c r="DDW127" s="52"/>
      <c r="DDX127" s="52"/>
      <c r="DDY127" s="52"/>
      <c r="DDZ127" s="52"/>
      <c r="DEA127" s="52"/>
      <c r="DEB127" s="52"/>
      <c r="DEC127" s="52"/>
      <c r="DED127" s="52"/>
      <c r="DEE127" s="52"/>
      <c r="DEF127" s="52"/>
      <c r="DEG127" s="52"/>
      <c r="DEH127" s="52"/>
      <c r="DEI127" s="52"/>
      <c r="DEJ127" s="52"/>
      <c r="DEK127" s="52"/>
      <c r="DEL127" s="52"/>
      <c r="DEM127" s="52"/>
      <c r="DEN127" s="52"/>
      <c r="DEO127" s="52"/>
      <c r="DEP127" s="52"/>
      <c r="DEQ127" s="52"/>
      <c r="DER127" s="52"/>
      <c r="DES127" s="52"/>
      <c r="DET127" s="52"/>
      <c r="DEU127" s="52"/>
      <c r="DEV127" s="52"/>
      <c r="DEW127" s="52"/>
      <c r="DEX127" s="52"/>
      <c r="DEY127" s="52"/>
      <c r="DEZ127" s="52"/>
      <c r="DFA127" s="52"/>
      <c r="DFB127" s="52"/>
      <c r="DFC127" s="52"/>
      <c r="DFD127" s="52"/>
      <c r="DFE127" s="52"/>
      <c r="DFF127" s="52"/>
      <c r="DFG127" s="52"/>
      <c r="DFH127" s="52"/>
      <c r="DFI127" s="52"/>
      <c r="DFJ127" s="52"/>
      <c r="DFK127" s="52"/>
      <c r="DFL127" s="52"/>
      <c r="DFM127" s="52"/>
      <c r="DFN127" s="52"/>
      <c r="DFO127" s="52"/>
      <c r="DFP127" s="52"/>
      <c r="DFQ127" s="52"/>
      <c r="DFR127" s="52"/>
      <c r="DFS127" s="52"/>
      <c r="DFT127" s="52"/>
      <c r="DFU127" s="52"/>
      <c r="DFV127" s="52"/>
      <c r="DFW127" s="52"/>
      <c r="DFX127" s="52"/>
      <c r="DFY127" s="52"/>
      <c r="DFZ127" s="52"/>
      <c r="DGA127" s="52"/>
      <c r="DGB127" s="52"/>
      <c r="DGC127" s="52"/>
      <c r="DGD127" s="52"/>
      <c r="DGE127" s="52"/>
      <c r="DGF127" s="52"/>
      <c r="DGG127" s="52"/>
      <c r="DGH127" s="52"/>
      <c r="DGI127" s="52"/>
      <c r="DGJ127" s="52"/>
      <c r="DGK127" s="52"/>
      <c r="DGL127" s="52"/>
      <c r="DGM127" s="52"/>
      <c r="DGN127" s="52"/>
      <c r="DGO127" s="52"/>
      <c r="DGP127" s="52"/>
      <c r="DGQ127" s="52"/>
      <c r="DGR127" s="52"/>
      <c r="DGS127" s="52"/>
      <c r="DGT127" s="52"/>
      <c r="DGU127" s="52"/>
      <c r="DGV127" s="52"/>
      <c r="DGW127" s="52"/>
      <c r="DGX127" s="52"/>
      <c r="DGY127" s="52"/>
      <c r="DGZ127" s="52"/>
      <c r="DHA127" s="52"/>
      <c r="DHB127" s="52"/>
      <c r="DHC127" s="52"/>
      <c r="DHD127" s="52"/>
      <c r="DHE127" s="52"/>
      <c r="DHF127" s="52"/>
      <c r="DHG127" s="52"/>
      <c r="DHH127" s="52"/>
      <c r="DHI127" s="52"/>
      <c r="DHJ127" s="52"/>
      <c r="DHK127" s="52"/>
      <c r="DHL127" s="52"/>
      <c r="DHM127" s="52"/>
      <c r="DHN127" s="52"/>
      <c r="DHO127" s="52"/>
      <c r="DHP127" s="52"/>
      <c r="DHQ127" s="52"/>
      <c r="DHR127" s="52"/>
      <c r="DHS127" s="52"/>
      <c r="DHT127" s="52"/>
      <c r="DHU127" s="52"/>
      <c r="DHV127" s="52"/>
      <c r="DHW127" s="52"/>
      <c r="DHX127" s="52"/>
      <c r="DHY127" s="52"/>
      <c r="DHZ127" s="52"/>
      <c r="DIA127" s="52"/>
      <c r="DIB127" s="52"/>
      <c r="DIC127" s="52"/>
      <c r="DID127" s="52"/>
      <c r="DIE127" s="52"/>
      <c r="DIF127" s="52"/>
      <c r="DIG127" s="52"/>
      <c r="DIH127" s="52"/>
      <c r="DII127" s="52"/>
      <c r="DIJ127" s="52"/>
      <c r="DIK127" s="52"/>
      <c r="DIL127" s="52"/>
      <c r="DIM127" s="52"/>
      <c r="DIN127" s="52"/>
      <c r="DIO127" s="52"/>
      <c r="DIP127" s="52"/>
      <c r="DIQ127" s="52"/>
      <c r="DIR127" s="52"/>
      <c r="DIS127" s="52"/>
      <c r="DIT127" s="52"/>
      <c r="DIU127" s="52"/>
      <c r="DIV127" s="52"/>
      <c r="DIW127" s="52"/>
      <c r="DIX127" s="52"/>
      <c r="DIY127" s="52"/>
      <c r="DIZ127" s="52"/>
      <c r="DJA127" s="52"/>
      <c r="DJB127" s="52"/>
      <c r="DJC127" s="52"/>
      <c r="DJD127" s="52"/>
      <c r="DJE127" s="52"/>
      <c r="DJF127" s="52"/>
      <c r="DJG127" s="52"/>
      <c r="DJH127" s="52"/>
      <c r="DJI127" s="52"/>
      <c r="DJJ127" s="52"/>
      <c r="DJK127" s="52"/>
      <c r="DJL127" s="52"/>
      <c r="DJM127" s="52"/>
      <c r="DJN127" s="52"/>
      <c r="DJO127" s="52"/>
      <c r="DJP127" s="52"/>
      <c r="DJQ127" s="52"/>
      <c r="DJR127" s="52"/>
      <c r="DJS127" s="52"/>
      <c r="DJT127" s="52"/>
      <c r="DJU127" s="52"/>
      <c r="DJV127" s="52"/>
      <c r="DJW127" s="52"/>
      <c r="DJX127" s="52"/>
      <c r="DJY127" s="52"/>
      <c r="DJZ127" s="52"/>
      <c r="DKA127" s="52"/>
      <c r="DKB127" s="52"/>
      <c r="DKC127" s="52"/>
      <c r="DKD127" s="52"/>
      <c r="DKE127" s="52"/>
      <c r="DKF127" s="52"/>
      <c r="DKG127" s="52"/>
      <c r="DKH127" s="52"/>
      <c r="DKI127" s="52"/>
      <c r="DKJ127" s="52"/>
      <c r="DKK127" s="52"/>
      <c r="DKL127" s="52"/>
      <c r="DKM127" s="52"/>
      <c r="DKN127" s="52"/>
      <c r="DKO127" s="52"/>
      <c r="DKP127" s="52"/>
      <c r="DKQ127" s="52"/>
      <c r="DKR127" s="52"/>
      <c r="DKS127" s="52"/>
      <c r="DKT127" s="52"/>
      <c r="DKU127" s="52"/>
      <c r="DKV127" s="52"/>
      <c r="DKW127" s="52"/>
      <c r="DKX127" s="52"/>
      <c r="DKY127" s="52"/>
      <c r="DKZ127" s="52"/>
      <c r="DLA127" s="52"/>
      <c r="DLB127" s="52"/>
      <c r="DLC127" s="52"/>
      <c r="DLD127" s="52"/>
      <c r="DLE127" s="52"/>
      <c r="DLF127" s="52"/>
      <c r="DLG127" s="52"/>
      <c r="DLH127" s="52"/>
      <c r="DLI127" s="52"/>
      <c r="DLJ127" s="52"/>
      <c r="DLK127" s="52"/>
      <c r="DLL127" s="52"/>
      <c r="DLM127" s="52"/>
      <c r="DLN127" s="52"/>
      <c r="DLO127" s="52"/>
      <c r="DLP127" s="52"/>
      <c r="DLQ127" s="52"/>
      <c r="DLR127" s="52"/>
      <c r="DLS127" s="52"/>
      <c r="DLT127" s="52"/>
      <c r="DLU127" s="52"/>
      <c r="DLV127" s="52"/>
      <c r="DLW127" s="52"/>
      <c r="DLX127" s="52"/>
      <c r="DLY127" s="52"/>
      <c r="DLZ127" s="52"/>
      <c r="DMA127" s="52"/>
      <c r="DMB127" s="52"/>
      <c r="DMC127" s="52"/>
      <c r="DMD127" s="52"/>
      <c r="DME127" s="52"/>
      <c r="DMF127" s="52"/>
      <c r="DMG127" s="52"/>
      <c r="DMH127" s="52"/>
      <c r="DMI127" s="52"/>
      <c r="DMJ127" s="52"/>
      <c r="DMK127" s="52"/>
      <c r="DML127" s="52"/>
      <c r="DMM127" s="52"/>
      <c r="DMN127" s="52"/>
      <c r="DMO127" s="52"/>
      <c r="DMP127" s="52"/>
      <c r="DMQ127" s="52"/>
      <c r="DMR127" s="52"/>
      <c r="DMS127" s="52"/>
      <c r="DMT127" s="52"/>
      <c r="DMU127" s="52"/>
      <c r="DMV127" s="52"/>
      <c r="DMW127" s="52"/>
      <c r="DMX127" s="52"/>
      <c r="DMY127" s="52"/>
      <c r="DMZ127" s="52"/>
      <c r="DNA127" s="52"/>
      <c r="DNB127" s="52"/>
      <c r="DNC127" s="52"/>
      <c r="DND127" s="52"/>
      <c r="DNE127" s="52"/>
      <c r="DNF127" s="52"/>
      <c r="DNG127" s="52"/>
      <c r="DNH127" s="52"/>
      <c r="DNI127" s="52"/>
      <c r="DNJ127" s="52"/>
      <c r="DNK127" s="52"/>
      <c r="DNL127" s="52"/>
      <c r="DNM127" s="52"/>
      <c r="DNN127" s="52"/>
      <c r="DNO127" s="52"/>
      <c r="DNP127" s="52"/>
      <c r="DNQ127" s="52"/>
      <c r="DNR127" s="52"/>
      <c r="DNS127" s="52"/>
      <c r="DNT127" s="52"/>
      <c r="DNU127" s="52"/>
      <c r="DNV127" s="52"/>
      <c r="DNW127" s="52"/>
      <c r="DNX127" s="52"/>
      <c r="DNY127" s="52"/>
      <c r="DNZ127" s="52"/>
      <c r="DOA127" s="52"/>
      <c r="DOB127" s="52"/>
      <c r="DOC127" s="52"/>
      <c r="DOD127" s="52"/>
      <c r="DOE127" s="52"/>
      <c r="DOF127" s="52"/>
      <c r="DOG127" s="52"/>
      <c r="DOH127" s="52"/>
      <c r="DOI127" s="52"/>
      <c r="DOJ127" s="52"/>
      <c r="DOK127" s="52"/>
      <c r="DOL127" s="52"/>
      <c r="DOM127" s="52"/>
      <c r="DON127" s="52"/>
      <c r="DOO127" s="52"/>
      <c r="DOP127" s="52"/>
      <c r="DOQ127" s="52"/>
      <c r="DOR127" s="52"/>
      <c r="DOS127" s="52"/>
      <c r="DOT127" s="52"/>
      <c r="DOU127" s="52"/>
      <c r="DOV127" s="52"/>
      <c r="DOW127" s="52"/>
      <c r="DOX127" s="52"/>
      <c r="DOY127" s="52"/>
      <c r="DOZ127" s="52"/>
      <c r="DPA127" s="52"/>
      <c r="DPB127" s="52"/>
      <c r="DPC127" s="52"/>
      <c r="DPD127" s="52"/>
      <c r="DPE127" s="52"/>
      <c r="DPF127" s="52"/>
      <c r="DPG127" s="52"/>
      <c r="DPH127" s="52"/>
      <c r="DPI127" s="52"/>
      <c r="DPJ127" s="52"/>
      <c r="DPK127" s="52"/>
      <c r="DPL127" s="52"/>
      <c r="DPM127" s="52"/>
      <c r="DPN127" s="52"/>
      <c r="DPO127" s="52"/>
      <c r="DPP127" s="52"/>
      <c r="DPQ127" s="52"/>
      <c r="DPR127" s="52"/>
      <c r="DPS127" s="52"/>
      <c r="DPT127" s="52"/>
      <c r="DPU127" s="52"/>
      <c r="DPV127" s="52"/>
      <c r="DPW127" s="52"/>
      <c r="DPX127" s="52"/>
      <c r="DPY127" s="52"/>
      <c r="DPZ127" s="52"/>
      <c r="DQA127" s="52"/>
      <c r="DQB127" s="52"/>
      <c r="DQC127" s="52"/>
      <c r="DQD127" s="52"/>
      <c r="DQE127" s="52"/>
      <c r="DQF127" s="52"/>
      <c r="DQG127" s="52"/>
      <c r="DQH127" s="52"/>
      <c r="DQI127" s="52"/>
      <c r="DQJ127" s="52"/>
      <c r="DQK127" s="52"/>
      <c r="DQL127" s="52"/>
      <c r="DQM127" s="52"/>
      <c r="DQN127" s="52"/>
      <c r="DQO127" s="52"/>
      <c r="DQP127" s="52"/>
      <c r="DQQ127" s="52"/>
      <c r="DQR127" s="52"/>
      <c r="DQS127" s="52"/>
      <c r="DQT127" s="52"/>
      <c r="DQU127" s="52"/>
      <c r="DQV127" s="52"/>
      <c r="DQW127" s="52"/>
      <c r="DQX127" s="52"/>
      <c r="DQY127" s="52"/>
      <c r="DQZ127" s="52"/>
      <c r="DRA127" s="52"/>
      <c r="DRB127" s="52"/>
      <c r="DRC127" s="52"/>
      <c r="DRD127" s="52"/>
      <c r="DRE127" s="52"/>
      <c r="DRF127" s="52"/>
      <c r="DRG127" s="52"/>
      <c r="DRH127" s="52"/>
      <c r="DRI127" s="52"/>
      <c r="DRJ127" s="52"/>
      <c r="DRK127" s="52"/>
      <c r="DRL127" s="52"/>
      <c r="DRM127" s="52"/>
      <c r="DRN127" s="52"/>
      <c r="DRO127" s="52"/>
      <c r="DRP127" s="52"/>
      <c r="DRQ127" s="52"/>
      <c r="DRR127" s="52"/>
      <c r="DRS127" s="52"/>
      <c r="DRT127" s="52"/>
      <c r="DRU127" s="52"/>
      <c r="DRV127" s="52"/>
      <c r="DRW127" s="52"/>
      <c r="DRX127" s="52"/>
      <c r="DRY127" s="52"/>
      <c r="DRZ127" s="52"/>
      <c r="DSA127" s="52"/>
      <c r="DSB127" s="52"/>
      <c r="DSC127" s="52"/>
      <c r="DSD127" s="52"/>
      <c r="DSE127" s="52"/>
      <c r="DSF127" s="52"/>
      <c r="DSG127" s="52"/>
      <c r="DSH127" s="52"/>
      <c r="DSI127" s="52"/>
      <c r="DSJ127" s="52"/>
      <c r="DSK127" s="52"/>
      <c r="DSL127" s="52"/>
      <c r="DSM127" s="52"/>
      <c r="DSN127" s="52"/>
      <c r="DSO127" s="52"/>
      <c r="DSP127" s="52"/>
      <c r="DSQ127" s="52"/>
      <c r="DSR127" s="52"/>
      <c r="DSS127" s="52"/>
      <c r="DST127" s="52"/>
      <c r="DSU127" s="52"/>
      <c r="DSV127" s="52"/>
      <c r="DSW127" s="52"/>
      <c r="DSX127" s="52"/>
      <c r="DSY127" s="52"/>
      <c r="DSZ127" s="52"/>
      <c r="DTA127" s="52"/>
      <c r="DTB127" s="52"/>
      <c r="DTC127" s="52"/>
      <c r="DTD127" s="52"/>
      <c r="DTE127" s="52"/>
      <c r="DTF127" s="52"/>
      <c r="DTG127" s="52"/>
      <c r="DTH127" s="52"/>
      <c r="DTI127" s="52"/>
      <c r="DTJ127" s="52"/>
      <c r="DTK127" s="52"/>
      <c r="DTL127" s="52"/>
      <c r="DTM127" s="52"/>
      <c r="DTN127" s="52"/>
      <c r="DTO127" s="52"/>
      <c r="DTP127" s="52"/>
      <c r="DTQ127" s="52"/>
      <c r="DTR127" s="52"/>
      <c r="DTS127" s="52"/>
      <c r="DTT127" s="52"/>
      <c r="DTU127" s="52"/>
      <c r="DTV127" s="52"/>
      <c r="DTW127" s="52"/>
      <c r="DTX127" s="52"/>
      <c r="DTY127" s="52"/>
      <c r="DTZ127" s="52"/>
      <c r="DUA127" s="52"/>
      <c r="DUB127" s="52"/>
      <c r="DUC127" s="52"/>
      <c r="DUD127" s="52"/>
      <c r="DUE127" s="52"/>
      <c r="DUF127" s="52"/>
      <c r="DUG127" s="52"/>
      <c r="DUH127" s="52"/>
      <c r="DUI127" s="52"/>
      <c r="DUJ127" s="52"/>
      <c r="DUK127" s="52"/>
      <c r="DUL127" s="52"/>
      <c r="DUM127" s="52"/>
      <c r="DUN127" s="52"/>
      <c r="DUO127" s="52"/>
      <c r="DUP127" s="52"/>
      <c r="DUQ127" s="52"/>
      <c r="DUR127" s="52"/>
      <c r="DUS127" s="52"/>
      <c r="DUT127" s="52"/>
      <c r="DUU127" s="52"/>
      <c r="DUV127" s="52"/>
      <c r="DUW127" s="52"/>
      <c r="DUX127" s="52"/>
      <c r="DUY127" s="52"/>
      <c r="DUZ127" s="52"/>
      <c r="DVA127" s="52"/>
      <c r="DVB127" s="52"/>
      <c r="DVC127" s="52"/>
      <c r="DVD127" s="52"/>
      <c r="DVE127" s="52"/>
      <c r="DVF127" s="52"/>
      <c r="DVG127" s="52"/>
      <c r="DVH127" s="52"/>
      <c r="DVI127" s="52"/>
      <c r="DVJ127" s="52"/>
      <c r="DVK127" s="52"/>
      <c r="DVL127" s="52"/>
      <c r="DVM127" s="52"/>
      <c r="DVN127" s="52"/>
      <c r="DVO127" s="52"/>
      <c r="DVP127" s="52"/>
      <c r="DVQ127" s="52"/>
      <c r="DVR127" s="52"/>
      <c r="DVS127" s="52"/>
      <c r="DVT127" s="52"/>
      <c r="DVU127" s="52"/>
      <c r="DVV127" s="52"/>
      <c r="DVW127" s="52"/>
      <c r="DVX127" s="52"/>
      <c r="DVY127" s="52"/>
      <c r="DVZ127" s="52"/>
      <c r="DWA127" s="52"/>
      <c r="DWB127" s="52"/>
      <c r="DWC127" s="52"/>
      <c r="DWD127" s="52"/>
      <c r="DWE127" s="52"/>
      <c r="DWF127" s="52"/>
      <c r="DWG127" s="52"/>
      <c r="DWH127" s="52"/>
      <c r="DWI127" s="52"/>
      <c r="DWJ127" s="52"/>
      <c r="DWK127" s="52"/>
      <c r="DWL127" s="52"/>
      <c r="DWM127" s="52"/>
      <c r="DWN127" s="52"/>
      <c r="DWO127" s="52"/>
      <c r="DWP127" s="52"/>
      <c r="DWQ127" s="52"/>
      <c r="DWR127" s="52"/>
      <c r="DWS127" s="52"/>
      <c r="DWT127" s="52"/>
      <c r="DWU127" s="52"/>
      <c r="DWV127" s="52"/>
      <c r="DWW127" s="52"/>
      <c r="DWX127" s="52"/>
      <c r="DWY127" s="52"/>
      <c r="DWZ127" s="52"/>
      <c r="DXA127" s="52"/>
      <c r="DXB127" s="52"/>
      <c r="DXC127" s="52"/>
      <c r="DXD127" s="52"/>
      <c r="DXE127" s="52"/>
      <c r="DXF127" s="52"/>
      <c r="DXG127" s="52"/>
      <c r="DXH127" s="52"/>
      <c r="DXI127" s="52"/>
      <c r="DXJ127" s="52"/>
      <c r="DXK127" s="52"/>
      <c r="DXL127" s="52"/>
      <c r="DXM127" s="52"/>
      <c r="DXN127" s="52"/>
      <c r="DXO127" s="52"/>
      <c r="DXP127" s="52"/>
      <c r="DXQ127" s="52"/>
      <c r="DXR127" s="52"/>
      <c r="DXS127" s="52"/>
      <c r="DXT127" s="52"/>
      <c r="DXU127" s="52"/>
      <c r="DXV127" s="52"/>
      <c r="DXW127" s="52"/>
      <c r="DXX127" s="52"/>
      <c r="DXY127" s="52"/>
      <c r="DXZ127" s="52"/>
      <c r="DYA127" s="52"/>
      <c r="DYB127" s="52"/>
      <c r="DYC127" s="52"/>
      <c r="DYD127" s="52"/>
      <c r="DYE127" s="52"/>
      <c r="DYF127" s="52"/>
      <c r="DYG127" s="52"/>
      <c r="DYH127" s="52"/>
      <c r="DYI127" s="52"/>
      <c r="DYJ127" s="52"/>
      <c r="DYK127" s="52"/>
      <c r="DYL127" s="52"/>
      <c r="DYM127" s="52"/>
      <c r="DYN127" s="52"/>
      <c r="DYO127" s="52"/>
      <c r="DYP127" s="52"/>
      <c r="DYQ127" s="52"/>
      <c r="DYR127" s="52"/>
      <c r="DYS127" s="52"/>
      <c r="DYT127" s="52"/>
      <c r="DYU127" s="52"/>
      <c r="DYV127" s="52"/>
      <c r="DYW127" s="52"/>
      <c r="DYX127" s="52"/>
      <c r="DYY127" s="52"/>
      <c r="DYZ127" s="52"/>
      <c r="DZA127" s="52"/>
      <c r="DZB127" s="52"/>
      <c r="DZC127" s="52"/>
      <c r="DZD127" s="52"/>
      <c r="DZE127" s="52"/>
      <c r="DZF127" s="52"/>
      <c r="DZG127" s="52"/>
      <c r="DZH127" s="52"/>
      <c r="DZI127" s="52"/>
      <c r="DZJ127" s="52"/>
      <c r="DZK127" s="52"/>
      <c r="DZL127" s="52"/>
      <c r="DZM127" s="52"/>
      <c r="DZN127" s="52"/>
      <c r="DZO127" s="52"/>
      <c r="DZP127" s="52"/>
      <c r="DZQ127" s="52"/>
      <c r="DZR127" s="52"/>
      <c r="DZS127" s="52"/>
      <c r="DZT127" s="52"/>
      <c r="DZU127" s="52"/>
      <c r="DZV127" s="52"/>
      <c r="DZW127" s="52"/>
      <c r="DZX127" s="52"/>
      <c r="DZY127" s="52"/>
      <c r="DZZ127" s="52"/>
      <c r="EAA127" s="52"/>
      <c r="EAB127" s="52"/>
      <c r="EAC127" s="52"/>
      <c r="EAD127" s="52"/>
      <c r="EAE127" s="52"/>
      <c r="EAF127" s="52"/>
      <c r="EAG127" s="52"/>
      <c r="EAH127" s="52"/>
      <c r="EAI127" s="52"/>
      <c r="EAJ127" s="52"/>
      <c r="EAK127" s="52"/>
      <c r="EAL127" s="52"/>
      <c r="EAM127" s="52"/>
      <c r="EAN127" s="52"/>
      <c r="EAO127" s="52"/>
      <c r="EAP127" s="52"/>
      <c r="EAQ127" s="52"/>
      <c r="EAR127" s="52"/>
      <c r="EAS127" s="52"/>
      <c r="EAT127" s="52"/>
      <c r="EAU127" s="52"/>
      <c r="EAV127" s="52"/>
      <c r="EAW127" s="52"/>
      <c r="EAX127" s="52"/>
      <c r="EAY127" s="52"/>
      <c r="EAZ127" s="52"/>
      <c r="EBA127" s="52"/>
      <c r="EBB127" s="52"/>
      <c r="EBC127" s="52"/>
      <c r="EBD127" s="52"/>
      <c r="EBE127" s="52"/>
      <c r="EBF127" s="52"/>
      <c r="EBG127" s="52"/>
      <c r="EBH127" s="52"/>
      <c r="EBI127" s="52"/>
      <c r="EBJ127" s="52"/>
      <c r="EBK127" s="52"/>
      <c r="EBL127" s="52"/>
      <c r="EBM127" s="52"/>
      <c r="EBN127" s="52"/>
      <c r="EBO127" s="52"/>
      <c r="EBP127" s="52"/>
      <c r="EBQ127" s="52"/>
      <c r="EBR127" s="52"/>
      <c r="EBS127" s="52"/>
      <c r="EBT127" s="52"/>
      <c r="EBU127" s="52"/>
      <c r="EBV127" s="52"/>
      <c r="EBW127" s="52"/>
      <c r="EBX127" s="52"/>
      <c r="EBY127" s="52"/>
      <c r="EBZ127" s="52"/>
      <c r="ECA127" s="52"/>
      <c r="ECB127" s="52"/>
      <c r="ECC127" s="52"/>
      <c r="ECD127" s="52"/>
      <c r="ECE127" s="52"/>
      <c r="ECF127" s="52"/>
      <c r="ECG127" s="52"/>
      <c r="ECH127" s="52"/>
      <c r="ECI127" s="52"/>
      <c r="ECJ127" s="52"/>
      <c r="ECK127" s="52"/>
      <c r="ECL127" s="52"/>
      <c r="ECM127" s="52"/>
      <c r="ECN127" s="52"/>
      <c r="ECO127" s="52"/>
      <c r="ECP127" s="52"/>
      <c r="ECQ127" s="52"/>
      <c r="ECR127" s="52"/>
      <c r="ECS127" s="52"/>
      <c r="ECT127" s="52"/>
      <c r="ECU127" s="52"/>
      <c r="ECV127" s="52"/>
      <c r="ECW127" s="52"/>
      <c r="ECX127" s="52"/>
      <c r="ECY127" s="52"/>
      <c r="ECZ127" s="52"/>
      <c r="EDA127" s="52"/>
      <c r="EDB127" s="52"/>
      <c r="EDC127" s="52"/>
      <c r="EDD127" s="52"/>
      <c r="EDE127" s="52"/>
      <c r="EDF127" s="52"/>
      <c r="EDG127" s="52"/>
      <c r="EDH127" s="52"/>
      <c r="EDI127" s="52"/>
      <c r="EDJ127" s="52"/>
      <c r="EDK127" s="52"/>
      <c r="EDL127" s="52"/>
      <c r="EDM127" s="52"/>
      <c r="EDN127" s="52"/>
      <c r="EDO127" s="52"/>
      <c r="EDP127" s="52"/>
      <c r="EDQ127" s="52"/>
      <c r="EDR127" s="52"/>
      <c r="EDS127" s="52"/>
      <c r="EDT127" s="52"/>
      <c r="EDU127" s="52"/>
      <c r="EDV127" s="52"/>
      <c r="EDW127" s="52"/>
      <c r="EDX127" s="52"/>
      <c r="EDY127" s="52"/>
      <c r="EDZ127" s="52"/>
      <c r="EEA127" s="52"/>
      <c r="EEB127" s="52"/>
      <c r="EEC127" s="52"/>
      <c r="EED127" s="52"/>
      <c r="EEE127" s="52"/>
      <c r="EEF127" s="52"/>
      <c r="EEG127" s="52"/>
      <c r="EEH127" s="52"/>
      <c r="EEI127" s="52"/>
      <c r="EEJ127" s="52"/>
      <c r="EEK127" s="52"/>
      <c r="EEL127" s="52"/>
      <c r="EEM127" s="52"/>
      <c r="EEN127" s="52"/>
      <c r="EEO127" s="52"/>
      <c r="EEP127" s="52"/>
      <c r="EEQ127" s="52"/>
      <c r="EER127" s="52"/>
      <c r="EES127" s="52"/>
      <c r="EET127" s="52"/>
      <c r="EEU127" s="52"/>
      <c r="EEV127" s="52"/>
      <c r="EEW127" s="52"/>
      <c r="EEX127" s="52"/>
      <c r="EEY127" s="52"/>
      <c r="EEZ127" s="52"/>
      <c r="EFA127" s="52"/>
      <c r="EFB127" s="52"/>
      <c r="EFC127" s="52"/>
      <c r="EFD127" s="52"/>
      <c r="EFE127" s="52"/>
      <c r="EFF127" s="52"/>
      <c r="EFG127" s="52"/>
      <c r="EFH127" s="52"/>
      <c r="EFI127" s="52"/>
      <c r="EFJ127" s="52"/>
      <c r="EFK127" s="52"/>
      <c r="EFL127" s="52"/>
      <c r="EFM127" s="52"/>
      <c r="EFN127" s="52"/>
      <c r="EFO127" s="52"/>
      <c r="EFP127" s="52"/>
      <c r="EFQ127" s="52"/>
      <c r="EFR127" s="52"/>
      <c r="EFS127" s="52"/>
      <c r="EFT127" s="52"/>
      <c r="EFU127" s="52"/>
      <c r="EFV127" s="52"/>
      <c r="EFW127" s="52"/>
      <c r="EFX127" s="52"/>
      <c r="EFY127" s="52"/>
      <c r="EFZ127" s="52"/>
      <c r="EGA127" s="52"/>
      <c r="EGB127" s="52"/>
      <c r="EGC127" s="52"/>
      <c r="EGD127" s="52"/>
      <c r="EGE127" s="52"/>
      <c r="EGF127" s="52"/>
      <c r="EGG127" s="52"/>
      <c r="EGH127" s="52"/>
      <c r="EGI127" s="52"/>
      <c r="EGJ127" s="52"/>
      <c r="EGK127" s="52"/>
      <c r="EGL127" s="52"/>
      <c r="EGM127" s="52"/>
      <c r="EGN127" s="52"/>
      <c r="EGO127" s="52"/>
      <c r="EGP127" s="52"/>
      <c r="EGQ127" s="52"/>
      <c r="EGR127" s="52"/>
      <c r="EGS127" s="52"/>
      <c r="EGT127" s="52"/>
      <c r="EGU127" s="52"/>
      <c r="EGV127" s="52"/>
      <c r="EGW127" s="52"/>
      <c r="EGX127" s="52"/>
      <c r="EGY127" s="52"/>
      <c r="EGZ127" s="52"/>
      <c r="EHA127" s="52"/>
      <c r="EHB127" s="52"/>
      <c r="EHC127" s="52"/>
      <c r="EHD127" s="52"/>
      <c r="EHE127" s="52"/>
      <c r="EHF127" s="52"/>
      <c r="EHG127" s="52"/>
      <c r="EHH127" s="52"/>
      <c r="EHI127" s="52"/>
      <c r="EHJ127" s="52"/>
      <c r="EHK127" s="52"/>
      <c r="EHL127" s="52"/>
      <c r="EHM127" s="52"/>
      <c r="EHN127" s="52"/>
      <c r="EHO127" s="52"/>
      <c r="EHP127" s="52"/>
      <c r="EHQ127" s="52"/>
      <c r="EHR127" s="52"/>
      <c r="EHS127" s="52"/>
      <c r="EHT127" s="52"/>
      <c r="EHU127" s="52"/>
      <c r="EHV127" s="52"/>
      <c r="EHW127" s="52"/>
      <c r="EHX127" s="52"/>
      <c r="EHY127" s="52"/>
      <c r="EHZ127" s="52"/>
      <c r="EIA127" s="52"/>
      <c r="EIB127" s="52"/>
      <c r="EIC127" s="52"/>
      <c r="EID127" s="52"/>
      <c r="EIE127" s="52"/>
      <c r="EIF127" s="52"/>
      <c r="EIG127" s="52"/>
      <c r="EIH127" s="52"/>
      <c r="EII127" s="52"/>
      <c r="EIJ127" s="52"/>
      <c r="EIK127" s="52"/>
      <c r="EIL127" s="52"/>
      <c r="EIM127" s="52"/>
      <c r="EIN127" s="52"/>
      <c r="EIO127" s="52"/>
      <c r="EIP127" s="52"/>
      <c r="EIQ127" s="52"/>
      <c r="EIR127" s="52"/>
      <c r="EIS127" s="52"/>
      <c r="EIT127" s="52"/>
      <c r="EIU127" s="52"/>
      <c r="EIV127" s="52"/>
      <c r="EIW127" s="52"/>
      <c r="EIX127" s="52"/>
      <c r="EIY127" s="52"/>
      <c r="EIZ127" s="52"/>
      <c r="EJA127" s="52"/>
      <c r="EJB127" s="52"/>
      <c r="EJC127" s="52"/>
      <c r="EJD127" s="52"/>
      <c r="EJE127" s="52"/>
      <c r="EJF127" s="52"/>
      <c r="EJG127" s="52"/>
      <c r="EJH127" s="52"/>
      <c r="EJI127" s="52"/>
      <c r="EJJ127" s="52"/>
      <c r="EJK127" s="52"/>
      <c r="EJL127" s="52"/>
      <c r="EJM127" s="52"/>
      <c r="EJN127" s="52"/>
      <c r="EJO127" s="52"/>
      <c r="EJP127" s="52"/>
      <c r="EJQ127" s="52"/>
      <c r="EJR127" s="52"/>
      <c r="EJS127" s="52"/>
      <c r="EJT127" s="52"/>
      <c r="EJU127" s="52"/>
      <c r="EJV127" s="52"/>
      <c r="EJW127" s="52"/>
      <c r="EJX127" s="52"/>
      <c r="EJY127" s="52"/>
      <c r="EJZ127" s="52"/>
      <c r="EKA127" s="52"/>
      <c r="EKB127" s="52"/>
      <c r="EKC127" s="52"/>
      <c r="EKD127" s="52"/>
      <c r="EKE127" s="52"/>
      <c r="EKF127" s="52"/>
      <c r="EKG127" s="52"/>
      <c r="EKH127" s="52"/>
      <c r="EKI127" s="52"/>
      <c r="EKJ127" s="52"/>
      <c r="EKK127" s="52"/>
      <c r="EKL127" s="52"/>
      <c r="EKM127" s="52"/>
      <c r="EKN127" s="52"/>
      <c r="EKO127" s="52"/>
      <c r="EKP127" s="52"/>
      <c r="EKQ127" s="52"/>
      <c r="EKR127" s="52"/>
      <c r="EKS127" s="52"/>
      <c r="EKT127" s="52"/>
      <c r="EKU127" s="52"/>
      <c r="EKV127" s="52"/>
      <c r="EKW127" s="52"/>
      <c r="EKX127" s="52"/>
      <c r="EKY127" s="52"/>
      <c r="EKZ127" s="52"/>
      <c r="ELA127" s="52"/>
      <c r="ELB127" s="52"/>
      <c r="ELC127" s="52"/>
      <c r="ELD127" s="52"/>
      <c r="ELE127" s="52"/>
      <c r="ELF127" s="52"/>
      <c r="ELG127" s="52"/>
      <c r="ELH127" s="52"/>
      <c r="ELI127" s="52"/>
      <c r="ELJ127" s="52"/>
      <c r="ELK127" s="52"/>
      <c r="ELL127" s="52"/>
      <c r="ELM127" s="52"/>
      <c r="ELN127" s="52"/>
      <c r="ELO127" s="52"/>
      <c r="ELP127" s="52"/>
      <c r="ELQ127" s="52"/>
      <c r="ELR127" s="52"/>
      <c r="ELS127" s="52"/>
      <c r="ELT127" s="52"/>
      <c r="ELU127" s="52"/>
      <c r="ELV127" s="52"/>
      <c r="ELW127" s="52"/>
      <c r="ELX127" s="52"/>
      <c r="ELY127" s="52"/>
      <c r="ELZ127" s="52"/>
      <c r="EMA127" s="52"/>
      <c r="EMB127" s="52"/>
      <c r="EMC127" s="52"/>
      <c r="EMD127" s="52"/>
      <c r="EME127" s="52"/>
      <c r="EMF127" s="52"/>
      <c r="EMG127" s="52"/>
      <c r="EMH127" s="52"/>
      <c r="EMI127" s="52"/>
      <c r="EMJ127" s="52"/>
      <c r="EMK127" s="52"/>
      <c r="EML127" s="52"/>
      <c r="EMM127" s="52"/>
      <c r="EMN127" s="52"/>
      <c r="EMO127" s="52"/>
      <c r="EMP127" s="52"/>
      <c r="EMQ127" s="52"/>
      <c r="EMR127" s="52"/>
      <c r="EMS127" s="52"/>
      <c r="EMT127" s="52"/>
      <c r="EMU127" s="52"/>
      <c r="EMV127" s="52"/>
      <c r="EMW127" s="52"/>
      <c r="EMX127" s="52"/>
      <c r="EMY127" s="52"/>
      <c r="EMZ127" s="52"/>
      <c r="ENA127" s="52"/>
      <c r="ENB127" s="52"/>
      <c r="ENC127" s="52"/>
      <c r="END127" s="52"/>
      <c r="ENE127" s="52"/>
      <c r="ENF127" s="52"/>
      <c r="ENG127" s="52"/>
      <c r="ENH127" s="52"/>
      <c r="ENI127" s="52"/>
      <c r="ENJ127" s="52"/>
      <c r="ENK127" s="52"/>
      <c r="ENL127" s="52"/>
      <c r="ENM127" s="52"/>
      <c r="ENN127" s="52"/>
      <c r="ENO127" s="52"/>
      <c r="ENP127" s="52"/>
      <c r="ENQ127" s="52"/>
      <c r="ENR127" s="52"/>
      <c r="ENS127" s="52"/>
      <c r="ENT127" s="52"/>
      <c r="ENU127" s="52"/>
      <c r="ENV127" s="52"/>
      <c r="ENW127" s="52"/>
      <c r="ENX127" s="52"/>
      <c r="ENY127" s="52"/>
      <c r="ENZ127" s="52"/>
      <c r="EOA127" s="52"/>
      <c r="EOB127" s="52"/>
      <c r="EOC127" s="52"/>
      <c r="EOD127" s="52"/>
      <c r="EOE127" s="52"/>
      <c r="EOF127" s="52"/>
      <c r="EOG127" s="52"/>
      <c r="EOH127" s="52"/>
      <c r="EOI127" s="52"/>
      <c r="EOJ127" s="52"/>
      <c r="EOK127" s="52"/>
      <c r="EOL127" s="52"/>
      <c r="EOM127" s="52"/>
      <c r="EON127" s="52"/>
      <c r="EOO127" s="52"/>
      <c r="EOP127" s="52"/>
      <c r="EOQ127" s="52"/>
      <c r="EOR127" s="52"/>
      <c r="EOS127" s="52"/>
      <c r="EOT127" s="52"/>
      <c r="EOU127" s="52"/>
      <c r="EOV127" s="52"/>
      <c r="EOW127" s="52"/>
      <c r="EOX127" s="52"/>
      <c r="EOY127" s="52"/>
      <c r="EOZ127" s="52"/>
      <c r="EPA127" s="52"/>
      <c r="EPB127" s="52"/>
      <c r="EPC127" s="52"/>
      <c r="EPD127" s="52"/>
      <c r="EPE127" s="52"/>
      <c r="EPF127" s="52"/>
      <c r="EPG127" s="52"/>
      <c r="EPH127" s="52"/>
      <c r="EPI127" s="52"/>
      <c r="EPJ127" s="52"/>
      <c r="EPK127" s="52"/>
      <c r="EPL127" s="52"/>
      <c r="EPM127" s="52"/>
      <c r="EPN127" s="52"/>
      <c r="EPO127" s="52"/>
      <c r="EPP127" s="52"/>
      <c r="EPQ127" s="52"/>
      <c r="EPR127" s="52"/>
      <c r="EPS127" s="52"/>
      <c r="EPT127" s="52"/>
      <c r="EPU127" s="52"/>
      <c r="EPV127" s="52"/>
      <c r="EPW127" s="52"/>
      <c r="EPX127" s="52"/>
      <c r="EPY127" s="52"/>
      <c r="EPZ127" s="52"/>
      <c r="EQA127" s="52"/>
      <c r="EQB127" s="52"/>
      <c r="EQC127" s="52"/>
      <c r="EQD127" s="52"/>
      <c r="EQE127" s="52"/>
      <c r="EQF127" s="52"/>
      <c r="EQG127" s="52"/>
      <c r="EQH127" s="52"/>
      <c r="EQI127" s="52"/>
      <c r="EQJ127" s="52"/>
      <c r="EQK127" s="52"/>
      <c r="EQL127" s="52"/>
      <c r="EQM127" s="52"/>
      <c r="EQN127" s="52"/>
      <c r="EQO127" s="52"/>
      <c r="EQP127" s="52"/>
      <c r="EQQ127" s="52"/>
      <c r="EQR127" s="52"/>
      <c r="EQS127" s="52"/>
      <c r="EQT127" s="52"/>
      <c r="EQU127" s="52"/>
      <c r="EQV127" s="52"/>
      <c r="EQW127" s="52"/>
      <c r="EQX127" s="52"/>
      <c r="EQY127" s="52"/>
      <c r="EQZ127" s="52"/>
      <c r="ERA127" s="52"/>
      <c r="ERB127" s="52"/>
      <c r="ERC127" s="52"/>
      <c r="ERD127" s="52"/>
      <c r="ERE127" s="52"/>
      <c r="ERF127" s="52"/>
      <c r="ERG127" s="52"/>
      <c r="ERH127" s="52"/>
      <c r="ERI127" s="52"/>
      <c r="ERJ127" s="52"/>
      <c r="ERK127" s="52"/>
      <c r="ERL127" s="52"/>
      <c r="ERM127" s="52"/>
      <c r="ERN127" s="52"/>
      <c r="ERO127" s="52"/>
      <c r="ERP127" s="52"/>
      <c r="ERQ127" s="52"/>
      <c r="ERR127" s="52"/>
      <c r="ERS127" s="52"/>
      <c r="ERT127" s="52"/>
      <c r="ERU127" s="52"/>
      <c r="ERV127" s="52"/>
      <c r="ERW127" s="52"/>
      <c r="ERX127" s="52"/>
      <c r="ERY127" s="52"/>
      <c r="ERZ127" s="52"/>
      <c r="ESA127" s="52"/>
      <c r="ESB127" s="52"/>
      <c r="ESC127" s="52"/>
      <c r="ESD127" s="52"/>
      <c r="ESE127" s="52"/>
      <c r="ESF127" s="52"/>
      <c r="ESG127" s="52"/>
      <c r="ESH127" s="52"/>
      <c r="ESI127" s="52"/>
      <c r="ESJ127" s="52"/>
      <c r="ESK127" s="52"/>
      <c r="ESL127" s="52"/>
      <c r="ESM127" s="52"/>
      <c r="ESN127" s="52"/>
      <c r="ESO127" s="52"/>
      <c r="ESP127" s="52"/>
      <c r="ESQ127" s="52"/>
      <c r="ESR127" s="52"/>
      <c r="ESS127" s="52"/>
      <c r="EST127" s="52"/>
      <c r="ESU127" s="52"/>
      <c r="ESV127" s="52"/>
      <c r="ESW127" s="52"/>
      <c r="ESX127" s="52"/>
      <c r="ESY127" s="52"/>
      <c r="ESZ127" s="52"/>
      <c r="ETA127" s="52"/>
      <c r="ETB127" s="52"/>
      <c r="ETC127" s="52"/>
      <c r="ETD127" s="52"/>
      <c r="ETE127" s="52"/>
      <c r="ETF127" s="52"/>
      <c r="ETG127" s="52"/>
      <c r="ETH127" s="52"/>
      <c r="ETI127" s="52"/>
      <c r="ETJ127" s="52"/>
      <c r="ETK127" s="52"/>
      <c r="ETL127" s="52"/>
      <c r="ETM127" s="52"/>
      <c r="ETN127" s="52"/>
      <c r="ETO127" s="52"/>
      <c r="ETP127" s="52"/>
      <c r="ETQ127" s="52"/>
      <c r="ETR127" s="52"/>
      <c r="ETS127" s="52"/>
      <c r="ETT127" s="52"/>
      <c r="ETU127" s="52"/>
      <c r="ETV127" s="52"/>
      <c r="ETW127" s="52"/>
      <c r="ETX127" s="52"/>
      <c r="ETY127" s="52"/>
      <c r="ETZ127" s="52"/>
      <c r="EUA127" s="52"/>
      <c r="EUB127" s="52"/>
      <c r="EUC127" s="52"/>
      <c r="EUD127" s="52"/>
      <c r="EUE127" s="52"/>
      <c r="EUF127" s="52"/>
      <c r="EUG127" s="52"/>
      <c r="EUH127" s="52"/>
      <c r="EUI127" s="52"/>
      <c r="EUJ127" s="52"/>
      <c r="EUK127" s="52"/>
      <c r="EUL127" s="52"/>
      <c r="EUM127" s="52"/>
      <c r="EUN127" s="52"/>
      <c r="EUO127" s="52"/>
      <c r="EUP127" s="52"/>
      <c r="EUQ127" s="52"/>
      <c r="EUR127" s="52"/>
      <c r="EUS127" s="52"/>
      <c r="EUT127" s="52"/>
      <c r="EUU127" s="52"/>
      <c r="EUV127" s="52"/>
      <c r="EUW127" s="52"/>
      <c r="EUX127" s="52"/>
      <c r="EUY127" s="52"/>
      <c r="EUZ127" s="52"/>
      <c r="EVA127" s="52"/>
      <c r="EVB127" s="52"/>
      <c r="EVC127" s="52"/>
      <c r="EVD127" s="52"/>
      <c r="EVE127" s="52"/>
      <c r="EVF127" s="52"/>
      <c r="EVG127" s="52"/>
      <c r="EVH127" s="52"/>
      <c r="EVI127" s="52"/>
      <c r="EVJ127" s="52"/>
      <c r="EVK127" s="52"/>
      <c r="EVL127" s="52"/>
      <c r="EVM127" s="52"/>
      <c r="EVN127" s="52"/>
      <c r="EVO127" s="52"/>
      <c r="EVP127" s="52"/>
      <c r="EVQ127" s="52"/>
      <c r="EVR127" s="52"/>
      <c r="EVS127" s="52"/>
      <c r="EVT127" s="52"/>
      <c r="EVU127" s="52"/>
      <c r="EVV127" s="52"/>
      <c r="EVW127" s="52"/>
      <c r="EVX127" s="52"/>
      <c r="EVY127" s="52"/>
      <c r="EVZ127" s="52"/>
      <c r="EWA127" s="52"/>
      <c r="EWB127" s="52"/>
      <c r="EWC127" s="52"/>
      <c r="EWD127" s="52"/>
      <c r="EWE127" s="52"/>
      <c r="EWF127" s="52"/>
      <c r="EWG127" s="52"/>
      <c r="EWH127" s="52"/>
      <c r="EWI127" s="52"/>
      <c r="EWJ127" s="52"/>
      <c r="EWK127" s="52"/>
      <c r="EWL127" s="52"/>
      <c r="EWM127" s="52"/>
      <c r="EWN127" s="52"/>
      <c r="EWO127" s="52"/>
      <c r="EWP127" s="52"/>
      <c r="EWQ127" s="52"/>
      <c r="EWR127" s="52"/>
      <c r="EWS127" s="52"/>
      <c r="EWT127" s="52"/>
      <c r="EWU127" s="52"/>
      <c r="EWV127" s="52"/>
      <c r="EWW127" s="52"/>
      <c r="EWX127" s="52"/>
      <c r="EWY127" s="52"/>
      <c r="EWZ127" s="52"/>
      <c r="EXA127" s="52"/>
      <c r="EXB127" s="52"/>
      <c r="EXC127" s="52"/>
      <c r="EXD127" s="52"/>
      <c r="EXE127" s="52"/>
      <c r="EXF127" s="52"/>
      <c r="EXG127" s="52"/>
      <c r="EXH127" s="52"/>
      <c r="EXI127" s="52"/>
      <c r="EXJ127" s="52"/>
      <c r="EXK127" s="52"/>
      <c r="EXL127" s="52"/>
      <c r="EXM127" s="52"/>
      <c r="EXN127" s="52"/>
      <c r="EXO127" s="52"/>
      <c r="EXP127" s="52"/>
      <c r="EXQ127" s="52"/>
      <c r="EXR127" s="52"/>
      <c r="EXS127" s="52"/>
      <c r="EXT127" s="52"/>
      <c r="EXU127" s="52"/>
      <c r="EXV127" s="52"/>
      <c r="EXW127" s="52"/>
      <c r="EXX127" s="52"/>
      <c r="EXY127" s="52"/>
      <c r="EXZ127" s="52"/>
      <c r="EYA127" s="52"/>
      <c r="EYB127" s="52"/>
      <c r="EYC127" s="52"/>
      <c r="EYD127" s="52"/>
      <c r="EYE127" s="52"/>
      <c r="EYF127" s="52"/>
      <c r="EYG127" s="52"/>
      <c r="EYH127" s="52"/>
      <c r="EYI127" s="52"/>
      <c r="EYJ127" s="52"/>
      <c r="EYK127" s="52"/>
      <c r="EYL127" s="52"/>
      <c r="EYM127" s="52"/>
      <c r="EYN127" s="52"/>
      <c r="EYO127" s="52"/>
      <c r="EYP127" s="52"/>
      <c r="EYQ127" s="52"/>
      <c r="EYR127" s="52"/>
      <c r="EYS127" s="52"/>
      <c r="EYT127" s="52"/>
      <c r="EYU127" s="52"/>
      <c r="EYV127" s="52"/>
      <c r="EYW127" s="52"/>
      <c r="EYX127" s="52"/>
      <c r="EYY127" s="52"/>
      <c r="EYZ127" s="52"/>
      <c r="EZA127" s="52"/>
      <c r="EZB127" s="52"/>
      <c r="EZC127" s="52"/>
      <c r="EZD127" s="52"/>
      <c r="EZE127" s="52"/>
      <c r="EZF127" s="52"/>
      <c r="EZG127" s="52"/>
      <c r="EZH127" s="52"/>
      <c r="EZI127" s="52"/>
      <c r="EZJ127" s="52"/>
      <c r="EZK127" s="52"/>
      <c r="EZL127" s="52"/>
      <c r="EZM127" s="52"/>
      <c r="EZN127" s="52"/>
      <c r="EZO127" s="52"/>
      <c r="EZP127" s="52"/>
      <c r="EZQ127" s="52"/>
      <c r="EZR127" s="52"/>
      <c r="EZS127" s="52"/>
      <c r="EZT127" s="52"/>
      <c r="EZU127" s="52"/>
      <c r="EZV127" s="52"/>
      <c r="EZW127" s="52"/>
      <c r="EZX127" s="52"/>
      <c r="EZY127" s="52"/>
      <c r="EZZ127" s="52"/>
      <c r="FAA127" s="52"/>
      <c r="FAB127" s="52"/>
      <c r="FAC127" s="52"/>
      <c r="FAD127" s="52"/>
      <c r="FAE127" s="52"/>
      <c r="FAF127" s="52"/>
      <c r="FAG127" s="52"/>
      <c r="FAH127" s="52"/>
      <c r="FAI127" s="52"/>
      <c r="FAJ127" s="52"/>
      <c r="FAK127" s="52"/>
      <c r="FAL127" s="52"/>
      <c r="FAM127" s="52"/>
      <c r="FAN127" s="52"/>
      <c r="FAO127" s="52"/>
      <c r="FAP127" s="52"/>
      <c r="FAQ127" s="52"/>
      <c r="FAR127" s="52"/>
      <c r="FAS127" s="52"/>
      <c r="FAT127" s="52"/>
      <c r="FAU127" s="52"/>
      <c r="FAV127" s="52"/>
      <c r="FAW127" s="52"/>
      <c r="FAX127" s="52"/>
      <c r="FAY127" s="52"/>
      <c r="FAZ127" s="52"/>
      <c r="FBA127" s="52"/>
      <c r="FBB127" s="52"/>
      <c r="FBC127" s="52"/>
      <c r="FBD127" s="52"/>
      <c r="FBE127" s="52"/>
      <c r="FBF127" s="52"/>
      <c r="FBG127" s="52"/>
      <c r="FBH127" s="52"/>
      <c r="FBI127" s="52"/>
      <c r="FBJ127" s="52"/>
      <c r="FBK127" s="52"/>
      <c r="FBL127" s="52"/>
      <c r="FBM127" s="52"/>
      <c r="FBN127" s="52"/>
      <c r="FBO127" s="52"/>
      <c r="FBP127" s="52"/>
      <c r="FBQ127" s="52"/>
      <c r="FBR127" s="52"/>
      <c r="FBS127" s="52"/>
      <c r="FBT127" s="52"/>
      <c r="FBU127" s="52"/>
      <c r="FBV127" s="52"/>
      <c r="FBW127" s="52"/>
      <c r="FBX127" s="52"/>
      <c r="FBY127" s="52"/>
      <c r="FBZ127" s="52"/>
      <c r="FCA127" s="52"/>
      <c r="FCB127" s="52"/>
      <c r="FCC127" s="52"/>
      <c r="FCD127" s="52"/>
      <c r="FCE127" s="52"/>
      <c r="FCF127" s="52"/>
      <c r="FCG127" s="52"/>
      <c r="FCH127" s="52"/>
      <c r="FCI127" s="52"/>
      <c r="FCJ127" s="52"/>
      <c r="FCK127" s="52"/>
      <c r="FCL127" s="52"/>
      <c r="FCM127" s="52"/>
      <c r="FCN127" s="52"/>
      <c r="FCO127" s="52"/>
      <c r="FCP127" s="52"/>
      <c r="FCQ127" s="52"/>
      <c r="FCR127" s="52"/>
      <c r="FCS127" s="52"/>
      <c r="FCT127" s="52"/>
      <c r="FCU127" s="52"/>
      <c r="FCV127" s="52"/>
      <c r="FCW127" s="52"/>
      <c r="FCX127" s="52"/>
      <c r="FCY127" s="52"/>
      <c r="FCZ127" s="52"/>
      <c r="FDA127" s="52"/>
      <c r="FDB127" s="52"/>
      <c r="FDC127" s="52"/>
      <c r="FDD127" s="52"/>
      <c r="FDE127" s="52"/>
      <c r="FDF127" s="52"/>
      <c r="FDG127" s="52"/>
      <c r="FDH127" s="52"/>
      <c r="FDI127" s="52"/>
      <c r="FDJ127" s="52"/>
      <c r="FDK127" s="52"/>
      <c r="FDL127" s="52"/>
      <c r="FDM127" s="52"/>
      <c r="FDN127" s="52"/>
      <c r="FDO127" s="52"/>
      <c r="FDP127" s="52"/>
      <c r="FDQ127" s="52"/>
      <c r="FDR127" s="52"/>
      <c r="FDS127" s="52"/>
      <c r="FDT127" s="52"/>
      <c r="FDU127" s="52"/>
      <c r="FDV127" s="52"/>
      <c r="FDW127" s="52"/>
      <c r="FDX127" s="52"/>
      <c r="FDY127" s="52"/>
      <c r="FDZ127" s="52"/>
      <c r="FEA127" s="52"/>
      <c r="FEB127" s="52"/>
      <c r="FEC127" s="52"/>
      <c r="FED127" s="52"/>
      <c r="FEE127" s="52"/>
      <c r="FEF127" s="52"/>
      <c r="FEG127" s="52"/>
      <c r="FEH127" s="52"/>
      <c r="FEI127" s="52"/>
      <c r="FEJ127" s="52"/>
      <c r="FEK127" s="52"/>
      <c r="FEL127" s="52"/>
      <c r="FEM127" s="52"/>
      <c r="FEN127" s="52"/>
      <c r="FEO127" s="52"/>
      <c r="FEP127" s="52"/>
      <c r="FEQ127" s="52"/>
      <c r="FER127" s="52"/>
      <c r="FES127" s="52"/>
      <c r="FET127" s="52"/>
      <c r="FEU127" s="52"/>
      <c r="FEV127" s="52"/>
      <c r="FEW127" s="52"/>
      <c r="FEX127" s="52"/>
      <c r="FEY127" s="52"/>
      <c r="FEZ127" s="52"/>
      <c r="FFA127" s="52"/>
      <c r="FFB127" s="52"/>
      <c r="FFC127" s="52"/>
      <c r="FFD127" s="52"/>
      <c r="FFE127" s="52"/>
      <c r="FFF127" s="52"/>
      <c r="FFG127" s="52"/>
      <c r="FFH127" s="52"/>
      <c r="FFI127" s="52"/>
      <c r="FFJ127" s="52"/>
      <c r="FFK127" s="52"/>
      <c r="FFL127" s="52"/>
      <c r="FFM127" s="52"/>
      <c r="FFN127" s="52"/>
      <c r="FFO127" s="52"/>
      <c r="FFP127" s="52"/>
      <c r="FFQ127" s="52"/>
      <c r="FFR127" s="52"/>
      <c r="FFS127" s="52"/>
      <c r="FFT127" s="52"/>
      <c r="FFU127" s="52"/>
      <c r="FFV127" s="52"/>
      <c r="FFW127" s="52"/>
      <c r="FFX127" s="52"/>
      <c r="FFY127" s="52"/>
      <c r="FFZ127" s="52"/>
      <c r="FGA127" s="52"/>
      <c r="FGB127" s="52"/>
      <c r="FGC127" s="52"/>
      <c r="FGD127" s="52"/>
      <c r="FGE127" s="52"/>
      <c r="FGF127" s="52"/>
      <c r="FGG127" s="52"/>
      <c r="FGH127" s="52"/>
      <c r="FGI127" s="52"/>
      <c r="FGJ127" s="52"/>
      <c r="FGK127" s="52"/>
      <c r="FGL127" s="52"/>
      <c r="FGM127" s="52"/>
      <c r="FGN127" s="52"/>
      <c r="FGO127" s="52"/>
      <c r="FGP127" s="52"/>
      <c r="FGQ127" s="52"/>
      <c r="FGR127" s="52"/>
      <c r="FGS127" s="52"/>
      <c r="FGT127" s="52"/>
      <c r="FGU127" s="52"/>
      <c r="FGV127" s="52"/>
      <c r="FGW127" s="52"/>
      <c r="FGX127" s="52"/>
      <c r="FGY127" s="52"/>
      <c r="FGZ127" s="52"/>
      <c r="FHA127" s="52"/>
      <c r="FHB127" s="52"/>
      <c r="FHC127" s="52"/>
      <c r="FHD127" s="52"/>
      <c r="FHE127" s="52"/>
      <c r="FHF127" s="52"/>
      <c r="FHG127" s="52"/>
      <c r="FHH127" s="52"/>
      <c r="FHI127" s="52"/>
      <c r="FHJ127" s="52"/>
      <c r="FHK127" s="52"/>
      <c r="FHL127" s="52"/>
      <c r="FHM127" s="52"/>
      <c r="FHN127" s="52"/>
      <c r="FHO127" s="52"/>
      <c r="FHP127" s="52"/>
      <c r="FHQ127" s="52"/>
      <c r="FHR127" s="52"/>
      <c r="FHS127" s="52"/>
      <c r="FHT127" s="52"/>
      <c r="FHU127" s="52"/>
      <c r="FHV127" s="52"/>
      <c r="FHW127" s="52"/>
      <c r="FHX127" s="52"/>
      <c r="FHY127" s="52"/>
      <c r="FHZ127" s="52"/>
      <c r="FIA127" s="52"/>
      <c r="FIB127" s="52"/>
      <c r="FIC127" s="52"/>
      <c r="FID127" s="52"/>
      <c r="FIE127" s="52"/>
      <c r="FIF127" s="52"/>
      <c r="FIG127" s="52"/>
      <c r="FIH127" s="52"/>
      <c r="FII127" s="52"/>
      <c r="FIJ127" s="52"/>
      <c r="FIK127" s="52"/>
      <c r="FIL127" s="52"/>
      <c r="FIM127" s="52"/>
      <c r="FIN127" s="52"/>
      <c r="FIO127" s="52"/>
      <c r="FIP127" s="52"/>
      <c r="FIQ127" s="52"/>
      <c r="FIR127" s="52"/>
      <c r="FIS127" s="52"/>
      <c r="FIT127" s="52"/>
      <c r="FIU127" s="52"/>
      <c r="FIV127" s="52"/>
      <c r="FIW127" s="52"/>
      <c r="FIX127" s="52"/>
      <c r="FIY127" s="52"/>
      <c r="FIZ127" s="52"/>
      <c r="FJA127" s="52"/>
      <c r="FJB127" s="52"/>
      <c r="FJC127" s="52"/>
      <c r="FJD127" s="52"/>
      <c r="FJE127" s="52"/>
      <c r="FJF127" s="52"/>
      <c r="FJG127" s="52"/>
      <c r="FJH127" s="52"/>
      <c r="FJI127" s="52"/>
      <c r="FJJ127" s="52"/>
      <c r="FJK127" s="52"/>
      <c r="FJL127" s="52"/>
      <c r="FJM127" s="52"/>
      <c r="FJN127" s="52"/>
      <c r="FJO127" s="52"/>
      <c r="FJP127" s="52"/>
      <c r="FJQ127" s="52"/>
      <c r="FJR127" s="52"/>
      <c r="FJS127" s="52"/>
      <c r="FJT127" s="52"/>
      <c r="FJU127" s="52"/>
      <c r="FJV127" s="52"/>
      <c r="FJW127" s="52"/>
      <c r="FJX127" s="52"/>
      <c r="FJY127" s="52"/>
      <c r="FJZ127" s="52"/>
      <c r="FKA127" s="52"/>
      <c r="FKB127" s="52"/>
      <c r="FKC127" s="52"/>
      <c r="FKD127" s="52"/>
      <c r="FKE127" s="52"/>
      <c r="FKF127" s="52"/>
      <c r="FKG127" s="52"/>
      <c r="FKH127" s="52"/>
      <c r="FKI127" s="52"/>
      <c r="FKJ127" s="52"/>
      <c r="FKK127" s="52"/>
      <c r="FKL127" s="52"/>
      <c r="FKM127" s="52"/>
      <c r="FKN127" s="52"/>
      <c r="FKO127" s="52"/>
      <c r="FKP127" s="52"/>
      <c r="FKQ127" s="52"/>
      <c r="FKR127" s="52"/>
      <c r="FKS127" s="52"/>
      <c r="FKT127" s="52"/>
      <c r="FKU127" s="52"/>
      <c r="FKV127" s="52"/>
      <c r="FKW127" s="52"/>
      <c r="FKX127" s="52"/>
      <c r="FKY127" s="52"/>
      <c r="FKZ127" s="52"/>
      <c r="FLA127" s="52"/>
      <c r="FLB127" s="52"/>
      <c r="FLC127" s="52"/>
      <c r="FLD127" s="52"/>
      <c r="FLE127" s="52"/>
      <c r="FLF127" s="52"/>
      <c r="FLG127" s="52"/>
      <c r="FLH127" s="52"/>
      <c r="FLI127" s="52"/>
      <c r="FLJ127" s="52"/>
      <c r="FLK127" s="52"/>
      <c r="FLL127" s="52"/>
      <c r="FLM127" s="52"/>
      <c r="FLN127" s="52"/>
      <c r="FLO127" s="52"/>
      <c r="FLP127" s="52"/>
      <c r="FLQ127" s="52"/>
      <c r="FLR127" s="52"/>
      <c r="FLS127" s="52"/>
      <c r="FLT127" s="52"/>
      <c r="FLU127" s="52"/>
      <c r="FLV127" s="52"/>
      <c r="FLW127" s="52"/>
      <c r="FLX127" s="52"/>
      <c r="FLY127" s="52"/>
      <c r="FLZ127" s="52"/>
      <c r="FMA127" s="52"/>
      <c r="FMB127" s="52"/>
      <c r="FMC127" s="52"/>
      <c r="FMD127" s="52"/>
      <c r="FME127" s="52"/>
      <c r="FMF127" s="52"/>
      <c r="FMG127" s="52"/>
      <c r="FMH127" s="52"/>
      <c r="FMI127" s="52"/>
      <c r="FMJ127" s="52"/>
      <c r="FMK127" s="52"/>
      <c r="FML127" s="52"/>
      <c r="FMM127" s="52"/>
      <c r="FMN127" s="52"/>
      <c r="FMO127" s="52"/>
      <c r="FMP127" s="52"/>
      <c r="FMQ127" s="52"/>
      <c r="FMR127" s="52"/>
      <c r="FMS127" s="52"/>
      <c r="FMT127" s="52"/>
      <c r="FMU127" s="52"/>
      <c r="FMV127" s="52"/>
      <c r="FMW127" s="52"/>
      <c r="FMX127" s="52"/>
      <c r="FMY127" s="52"/>
      <c r="FMZ127" s="52"/>
      <c r="FNA127" s="52"/>
      <c r="FNB127" s="52"/>
      <c r="FNC127" s="52"/>
      <c r="FND127" s="52"/>
      <c r="FNE127" s="52"/>
      <c r="FNF127" s="52"/>
      <c r="FNG127" s="52"/>
      <c r="FNH127" s="52"/>
      <c r="FNI127" s="52"/>
      <c r="FNJ127" s="52"/>
      <c r="FNK127" s="52"/>
      <c r="FNL127" s="52"/>
      <c r="FNM127" s="52"/>
      <c r="FNN127" s="52"/>
      <c r="FNO127" s="52"/>
      <c r="FNP127" s="52"/>
      <c r="FNQ127" s="52"/>
      <c r="FNR127" s="52"/>
      <c r="FNS127" s="52"/>
      <c r="FNT127" s="52"/>
      <c r="FNU127" s="52"/>
      <c r="FNV127" s="52"/>
      <c r="FNW127" s="52"/>
      <c r="FNX127" s="52"/>
      <c r="FNY127" s="52"/>
      <c r="FNZ127" s="52"/>
      <c r="FOA127" s="52"/>
      <c r="FOB127" s="52"/>
      <c r="FOC127" s="52"/>
      <c r="FOD127" s="52"/>
      <c r="FOE127" s="52"/>
      <c r="FOF127" s="52"/>
      <c r="FOG127" s="52"/>
      <c r="FOH127" s="52"/>
      <c r="FOI127" s="52"/>
      <c r="FOJ127" s="52"/>
      <c r="FOK127" s="52"/>
      <c r="FOL127" s="52"/>
      <c r="FOM127" s="52"/>
      <c r="FON127" s="52"/>
      <c r="FOO127" s="52"/>
      <c r="FOP127" s="52"/>
      <c r="FOQ127" s="52"/>
      <c r="FOR127" s="52"/>
      <c r="FOS127" s="52"/>
      <c r="FOT127" s="52"/>
      <c r="FOU127" s="52"/>
      <c r="FOV127" s="52"/>
      <c r="FOW127" s="52"/>
      <c r="FOX127" s="52"/>
      <c r="FOY127" s="52"/>
      <c r="FOZ127" s="52"/>
      <c r="FPA127" s="52"/>
      <c r="FPB127" s="52"/>
      <c r="FPC127" s="52"/>
      <c r="FPD127" s="52"/>
      <c r="FPE127" s="52"/>
      <c r="FPF127" s="52"/>
      <c r="FPG127" s="52"/>
      <c r="FPH127" s="52"/>
      <c r="FPI127" s="52"/>
      <c r="FPJ127" s="52"/>
      <c r="FPK127" s="52"/>
      <c r="FPL127" s="52"/>
      <c r="FPM127" s="52"/>
      <c r="FPN127" s="52"/>
      <c r="FPO127" s="52"/>
      <c r="FPP127" s="52"/>
      <c r="FPQ127" s="52"/>
      <c r="FPR127" s="52"/>
      <c r="FPS127" s="52"/>
      <c r="FPT127" s="52"/>
      <c r="FPU127" s="52"/>
      <c r="FPV127" s="52"/>
      <c r="FPW127" s="52"/>
      <c r="FPX127" s="52"/>
      <c r="FPY127" s="52"/>
      <c r="FPZ127" s="52"/>
      <c r="FQA127" s="52"/>
      <c r="FQB127" s="52"/>
      <c r="FQC127" s="52"/>
      <c r="FQD127" s="52"/>
      <c r="FQE127" s="52"/>
      <c r="FQF127" s="52"/>
      <c r="FQG127" s="52"/>
      <c r="FQH127" s="52"/>
      <c r="FQI127" s="52"/>
      <c r="FQJ127" s="52"/>
      <c r="FQK127" s="52"/>
      <c r="FQL127" s="52"/>
      <c r="FQM127" s="52"/>
      <c r="FQN127" s="52"/>
      <c r="FQO127" s="52"/>
      <c r="FQP127" s="52"/>
      <c r="FQQ127" s="52"/>
      <c r="FQR127" s="52"/>
      <c r="FQS127" s="52"/>
      <c r="FQT127" s="52"/>
      <c r="FQU127" s="52"/>
      <c r="FQV127" s="52"/>
      <c r="FQW127" s="52"/>
      <c r="FQX127" s="52"/>
      <c r="FQY127" s="52"/>
      <c r="FQZ127" s="52"/>
      <c r="FRA127" s="52"/>
      <c r="FRB127" s="52"/>
      <c r="FRC127" s="52"/>
      <c r="FRD127" s="52"/>
      <c r="FRE127" s="52"/>
      <c r="FRF127" s="52"/>
      <c r="FRG127" s="52"/>
      <c r="FRH127" s="52"/>
      <c r="FRI127" s="52"/>
      <c r="FRJ127" s="52"/>
      <c r="FRK127" s="52"/>
      <c r="FRL127" s="52"/>
      <c r="FRM127" s="52"/>
      <c r="FRN127" s="52"/>
      <c r="FRO127" s="52"/>
      <c r="FRP127" s="52"/>
      <c r="FRQ127" s="52"/>
      <c r="FRR127" s="52"/>
      <c r="FRS127" s="52"/>
      <c r="FRT127" s="52"/>
      <c r="FRU127" s="52"/>
      <c r="FRV127" s="52"/>
      <c r="FRW127" s="52"/>
      <c r="FRX127" s="52"/>
      <c r="FRY127" s="52"/>
      <c r="FRZ127" s="52"/>
      <c r="FSA127" s="52"/>
      <c r="FSB127" s="52"/>
      <c r="FSC127" s="52"/>
      <c r="FSD127" s="52"/>
      <c r="FSE127" s="52"/>
      <c r="FSF127" s="52"/>
      <c r="FSG127" s="52"/>
      <c r="FSH127" s="52"/>
      <c r="FSI127" s="52"/>
      <c r="FSJ127" s="52"/>
      <c r="FSK127" s="52"/>
      <c r="FSL127" s="52"/>
      <c r="FSM127" s="52"/>
      <c r="FSN127" s="52"/>
      <c r="FSO127" s="52"/>
      <c r="FSP127" s="52"/>
      <c r="FSQ127" s="52"/>
      <c r="FSR127" s="52"/>
      <c r="FSS127" s="52"/>
      <c r="FST127" s="52"/>
      <c r="FSU127" s="52"/>
      <c r="FSV127" s="52"/>
      <c r="FSW127" s="52"/>
      <c r="FSX127" s="52"/>
      <c r="FSY127" s="52"/>
      <c r="FSZ127" s="52"/>
      <c r="FTA127" s="52"/>
      <c r="FTB127" s="52"/>
      <c r="FTC127" s="52"/>
      <c r="FTD127" s="52"/>
      <c r="FTE127" s="52"/>
      <c r="FTF127" s="52"/>
      <c r="FTG127" s="52"/>
      <c r="FTH127" s="52"/>
      <c r="FTI127" s="52"/>
      <c r="FTJ127" s="52"/>
      <c r="FTK127" s="52"/>
      <c r="FTL127" s="52"/>
      <c r="FTM127" s="52"/>
      <c r="FTN127" s="52"/>
      <c r="FTO127" s="52"/>
      <c r="FTP127" s="52"/>
      <c r="FTQ127" s="52"/>
      <c r="FTR127" s="52"/>
      <c r="FTS127" s="52"/>
      <c r="FTT127" s="52"/>
      <c r="FTU127" s="52"/>
      <c r="FTV127" s="52"/>
      <c r="FTW127" s="52"/>
      <c r="FTX127" s="52"/>
      <c r="FTY127" s="52"/>
      <c r="FTZ127" s="52"/>
      <c r="FUA127" s="52"/>
      <c r="FUB127" s="52"/>
      <c r="FUC127" s="52"/>
      <c r="FUD127" s="52"/>
      <c r="FUE127" s="52"/>
      <c r="FUF127" s="52"/>
      <c r="FUG127" s="52"/>
      <c r="FUH127" s="52"/>
      <c r="FUI127" s="52"/>
      <c r="FUJ127" s="52"/>
      <c r="FUK127" s="52"/>
      <c r="FUL127" s="52"/>
      <c r="FUM127" s="52"/>
      <c r="FUN127" s="52"/>
      <c r="FUO127" s="52"/>
      <c r="FUP127" s="52"/>
      <c r="FUQ127" s="52"/>
      <c r="FUR127" s="52"/>
      <c r="FUS127" s="52"/>
      <c r="FUT127" s="52"/>
      <c r="FUU127" s="52"/>
      <c r="FUV127" s="52"/>
      <c r="FUW127" s="52"/>
      <c r="FUX127" s="52"/>
      <c r="FUY127" s="52"/>
      <c r="FUZ127" s="52"/>
      <c r="FVA127" s="52"/>
      <c r="FVB127" s="52"/>
      <c r="FVC127" s="52"/>
      <c r="FVD127" s="52"/>
      <c r="FVE127" s="52"/>
      <c r="FVF127" s="52"/>
      <c r="FVG127" s="52"/>
      <c r="FVH127" s="52"/>
      <c r="FVI127" s="52"/>
      <c r="FVJ127" s="52"/>
      <c r="FVK127" s="52"/>
      <c r="FVL127" s="52"/>
      <c r="FVM127" s="52"/>
      <c r="FVN127" s="52"/>
      <c r="FVO127" s="52"/>
      <c r="FVP127" s="52"/>
      <c r="FVQ127" s="52"/>
      <c r="FVR127" s="52"/>
      <c r="FVS127" s="52"/>
      <c r="FVT127" s="52"/>
      <c r="FVU127" s="52"/>
      <c r="FVV127" s="52"/>
      <c r="FVW127" s="52"/>
      <c r="FVX127" s="52"/>
      <c r="FVY127" s="52"/>
      <c r="FVZ127" s="52"/>
      <c r="FWA127" s="52"/>
      <c r="FWB127" s="52"/>
      <c r="FWC127" s="52"/>
      <c r="FWD127" s="52"/>
      <c r="FWE127" s="52"/>
      <c r="FWF127" s="52"/>
      <c r="FWG127" s="52"/>
      <c r="FWH127" s="52"/>
      <c r="FWI127" s="52"/>
      <c r="FWJ127" s="52"/>
      <c r="FWK127" s="52"/>
      <c r="FWL127" s="52"/>
      <c r="FWM127" s="52"/>
      <c r="FWN127" s="52"/>
      <c r="FWO127" s="52"/>
      <c r="FWP127" s="52"/>
      <c r="FWQ127" s="52"/>
      <c r="FWR127" s="52"/>
      <c r="FWS127" s="52"/>
      <c r="FWT127" s="52"/>
      <c r="FWU127" s="52"/>
      <c r="FWV127" s="52"/>
      <c r="FWW127" s="52"/>
      <c r="FWX127" s="52"/>
      <c r="FWY127" s="52"/>
      <c r="FWZ127" s="52"/>
      <c r="FXA127" s="52"/>
      <c r="FXB127" s="52"/>
      <c r="FXC127" s="52"/>
      <c r="FXD127" s="52"/>
      <c r="FXE127" s="52"/>
      <c r="FXF127" s="52"/>
      <c r="FXG127" s="52"/>
      <c r="FXH127" s="52"/>
      <c r="FXI127" s="52"/>
      <c r="FXJ127" s="52"/>
      <c r="FXK127" s="52"/>
      <c r="FXL127" s="52"/>
      <c r="FXM127" s="52"/>
      <c r="FXN127" s="52"/>
      <c r="FXO127" s="52"/>
      <c r="FXP127" s="52"/>
      <c r="FXQ127" s="52"/>
      <c r="FXR127" s="52"/>
      <c r="FXS127" s="52"/>
      <c r="FXT127" s="52"/>
      <c r="FXU127" s="52"/>
      <c r="FXV127" s="52"/>
      <c r="FXW127" s="52"/>
      <c r="FXX127" s="52"/>
      <c r="FXY127" s="52"/>
      <c r="FXZ127" s="52"/>
      <c r="FYA127" s="52"/>
      <c r="FYB127" s="52"/>
      <c r="FYC127" s="52"/>
      <c r="FYD127" s="52"/>
      <c r="FYE127" s="52"/>
      <c r="FYF127" s="52"/>
      <c r="FYG127" s="52"/>
      <c r="FYH127" s="52"/>
      <c r="FYI127" s="52"/>
      <c r="FYJ127" s="52"/>
      <c r="FYK127" s="52"/>
      <c r="FYL127" s="52"/>
      <c r="FYM127" s="52"/>
      <c r="FYN127" s="52"/>
      <c r="FYO127" s="52"/>
      <c r="FYP127" s="52"/>
      <c r="FYQ127" s="52"/>
      <c r="FYR127" s="52"/>
      <c r="FYS127" s="52"/>
      <c r="FYT127" s="52"/>
      <c r="FYU127" s="52"/>
      <c r="FYV127" s="52"/>
      <c r="FYW127" s="52"/>
      <c r="FYX127" s="52"/>
      <c r="FYY127" s="52"/>
      <c r="FYZ127" s="52"/>
      <c r="FZA127" s="52"/>
      <c r="FZB127" s="52"/>
      <c r="FZC127" s="52"/>
      <c r="FZD127" s="52"/>
      <c r="FZE127" s="52"/>
      <c r="FZF127" s="52"/>
      <c r="FZG127" s="52"/>
      <c r="FZH127" s="52"/>
      <c r="FZI127" s="52"/>
      <c r="FZJ127" s="52"/>
      <c r="FZK127" s="52"/>
      <c r="FZL127" s="52"/>
      <c r="FZM127" s="52"/>
      <c r="FZN127" s="52"/>
      <c r="FZO127" s="52"/>
      <c r="FZP127" s="52"/>
      <c r="FZQ127" s="52"/>
      <c r="FZR127" s="52"/>
      <c r="FZS127" s="52"/>
      <c r="FZT127" s="52"/>
      <c r="FZU127" s="52"/>
      <c r="FZV127" s="52"/>
      <c r="FZW127" s="52"/>
      <c r="FZX127" s="52"/>
      <c r="FZY127" s="52"/>
      <c r="FZZ127" s="52"/>
      <c r="GAA127" s="52"/>
      <c r="GAB127" s="52"/>
      <c r="GAC127" s="52"/>
      <c r="GAD127" s="52"/>
      <c r="GAE127" s="52"/>
      <c r="GAF127" s="52"/>
      <c r="GAG127" s="52"/>
      <c r="GAH127" s="52"/>
      <c r="GAI127" s="52"/>
      <c r="GAJ127" s="52"/>
      <c r="GAK127" s="52"/>
      <c r="GAL127" s="52"/>
      <c r="GAM127" s="52"/>
      <c r="GAN127" s="52"/>
      <c r="GAO127" s="52"/>
      <c r="GAP127" s="52"/>
      <c r="GAQ127" s="52"/>
      <c r="GAR127" s="52"/>
      <c r="GAS127" s="52"/>
      <c r="GAT127" s="52"/>
      <c r="GAU127" s="52"/>
      <c r="GAV127" s="52"/>
      <c r="GAW127" s="52"/>
      <c r="GAX127" s="52"/>
      <c r="GAY127" s="52"/>
      <c r="GAZ127" s="52"/>
      <c r="GBA127" s="52"/>
      <c r="GBB127" s="52"/>
      <c r="GBC127" s="52"/>
      <c r="GBD127" s="52"/>
      <c r="GBE127" s="52"/>
      <c r="GBF127" s="52"/>
      <c r="GBG127" s="52"/>
      <c r="GBH127" s="52"/>
      <c r="GBI127" s="52"/>
      <c r="GBJ127" s="52"/>
      <c r="GBK127" s="52"/>
      <c r="GBL127" s="52"/>
      <c r="GBM127" s="52"/>
      <c r="GBN127" s="52"/>
      <c r="GBO127" s="52"/>
      <c r="GBP127" s="52"/>
      <c r="GBQ127" s="52"/>
      <c r="GBR127" s="52"/>
      <c r="GBS127" s="52"/>
      <c r="GBT127" s="52"/>
      <c r="GBU127" s="52"/>
      <c r="GBV127" s="52"/>
      <c r="GBW127" s="52"/>
      <c r="GBX127" s="52"/>
      <c r="GBY127" s="52"/>
      <c r="GBZ127" s="52"/>
      <c r="GCA127" s="52"/>
      <c r="GCB127" s="52"/>
      <c r="GCC127" s="52"/>
      <c r="GCD127" s="52"/>
      <c r="GCE127" s="52"/>
      <c r="GCF127" s="52"/>
      <c r="GCG127" s="52"/>
      <c r="GCH127" s="52"/>
      <c r="GCI127" s="52"/>
      <c r="GCJ127" s="52"/>
      <c r="GCK127" s="52"/>
      <c r="GCL127" s="52"/>
      <c r="GCM127" s="52"/>
      <c r="GCN127" s="52"/>
      <c r="GCO127" s="52"/>
      <c r="GCP127" s="52"/>
      <c r="GCQ127" s="52"/>
      <c r="GCR127" s="52"/>
      <c r="GCS127" s="52"/>
      <c r="GCT127" s="52"/>
      <c r="GCU127" s="52"/>
      <c r="GCV127" s="52"/>
      <c r="GCW127" s="52"/>
      <c r="GCX127" s="52"/>
      <c r="GCY127" s="52"/>
      <c r="GCZ127" s="52"/>
      <c r="GDA127" s="52"/>
      <c r="GDB127" s="52"/>
      <c r="GDC127" s="52"/>
      <c r="GDD127" s="52"/>
      <c r="GDE127" s="52"/>
      <c r="GDF127" s="52"/>
      <c r="GDG127" s="52"/>
      <c r="GDH127" s="52"/>
      <c r="GDI127" s="52"/>
      <c r="GDJ127" s="52"/>
      <c r="GDK127" s="52"/>
      <c r="GDL127" s="52"/>
      <c r="GDM127" s="52"/>
      <c r="GDN127" s="52"/>
      <c r="GDO127" s="52"/>
      <c r="GDP127" s="52"/>
      <c r="GDQ127" s="52"/>
      <c r="GDR127" s="52"/>
      <c r="GDS127" s="52"/>
      <c r="GDT127" s="52"/>
      <c r="GDU127" s="52"/>
      <c r="GDV127" s="52"/>
      <c r="GDW127" s="52"/>
      <c r="GDX127" s="52"/>
      <c r="GDY127" s="52"/>
      <c r="GDZ127" s="52"/>
      <c r="GEA127" s="52"/>
      <c r="GEB127" s="52"/>
      <c r="GEC127" s="52"/>
      <c r="GED127" s="52"/>
      <c r="GEE127" s="52"/>
      <c r="GEF127" s="52"/>
      <c r="GEG127" s="52"/>
      <c r="GEH127" s="52"/>
      <c r="GEI127" s="52"/>
      <c r="GEJ127" s="52"/>
      <c r="GEK127" s="52"/>
      <c r="GEL127" s="52"/>
      <c r="GEM127" s="52"/>
      <c r="GEN127" s="52"/>
      <c r="GEO127" s="52"/>
      <c r="GEP127" s="52"/>
      <c r="GEQ127" s="52"/>
      <c r="GER127" s="52"/>
      <c r="GES127" s="52"/>
      <c r="GET127" s="52"/>
      <c r="GEU127" s="52"/>
      <c r="GEV127" s="52"/>
      <c r="GEW127" s="52"/>
      <c r="GEX127" s="52"/>
      <c r="GEY127" s="52"/>
      <c r="GEZ127" s="52"/>
      <c r="GFA127" s="52"/>
      <c r="GFB127" s="52"/>
      <c r="GFC127" s="52"/>
      <c r="GFD127" s="52"/>
      <c r="GFE127" s="52"/>
      <c r="GFF127" s="52"/>
      <c r="GFG127" s="52"/>
      <c r="GFH127" s="52"/>
      <c r="GFI127" s="52"/>
      <c r="GFJ127" s="52"/>
      <c r="GFK127" s="52"/>
      <c r="GFL127" s="52"/>
      <c r="GFM127" s="52"/>
      <c r="GFN127" s="52"/>
      <c r="GFO127" s="52"/>
      <c r="GFP127" s="52"/>
      <c r="GFQ127" s="52"/>
      <c r="GFR127" s="52"/>
      <c r="GFS127" s="52"/>
      <c r="GFT127" s="52"/>
      <c r="GFU127" s="52"/>
      <c r="GFV127" s="52"/>
      <c r="GFW127" s="52"/>
      <c r="GFX127" s="52"/>
      <c r="GFY127" s="52"/>
      <c r="GFZ127" s="52"/>
      <c r="GGA127" s="52"/>
      <c r="GGB127" s="52"/>
      <c r="GGC127" s="52"/>
      <c r="GGD127" s="52"/>
      <c r="GGE127" s="52"/>
      <c r="GGF127" s="52"/>
      <c r="GGG127" s="52"/>
      <c r="GGH127" s="52"/>
      <c r="GGI127" s="52"/>
      <c r="GGJ127" s="52"/>
      <c r="GGK127" s="52"/>
      <c r="GGL127" s="52"/>
      <c r="GGM127" s="52"/>
      <c r="GGN127" s="52"/>
      <c r="GGO127" s="52"/>
      <c r="GGP127" s="52"/>
      <c r="GGQ127" s="52"/>
      <c r="GGR127" s="52"/>
      <c r="GGS127" s="52"/>
      <c r="GGT127" s="52"/>
      <c r="GGU127" s="52"/>
      <c r="GGV127" s="52"/>
      <c r="GGW127" s="52"/>
      <c r="GGX127" s="52"/>
      <c r="GGY127" s="52"/>
      <c r="GGZ127" s="52"/>
      <c r="GHA127" s="52"/>
      <c r="GHB127" s="52"/>
      <c r="GHC127" s="52"/>
      <c r="GHD127" s="52"/>
      <c r="GHE127" s="52"/>
      <c r="GHF127" s="52"/>
      <c r="GHG127" s="52"/>
      <c r="GHH127" s="52"/>
      <c r="GHI127" s="52"/>
      <c r="GHJ127" s="52"/>
      <c r="GHK127" s="52"/>
      <c r="GHL127" s="52"/>
      <c r="GHM127" s="52"/>
      <c r="GHN127" s="52"/>
      <c r="GHO127" s="52"/>
      <c r="GHP127" s="52"/>
      <c r="GHQ127" s="52"/>
      <c r="GHR127" s="52"/>
      <c r="GHS127" s="52"/>
      <c r="GHT127" s="52"/>
      <c r="GHU127" s="52"/>
      <c r="GHV127" s="52"/>
      <c r="GHW127" s="52"/>
      <c r="GHX127" s="52"/>
      <c r="GHY127" s="52"/>
      <c r="GHZ127" s="52"/>
      <c r="GIA127" s="52"/>
      <c r="GIB127" s="52"/>
      <c r="GIC127" s="52"/>
      <c r="GID127" s="52"/>
      <c r="GIE127" s="52"/>
      <c r="GIF127" s="52"/>
      <c r="GIG127" s="52"/>
      <c r="GIH127" s="52"/>
      <c r="GII127" s="52"/>
      <c r="GIJ127" s="52"/>
      <c r="GIK127" s="52"/>
      <c r="GIL127" s="52"/>
      <c r="GIM127" s="52"/>
      <c r="GIN127" s="52"/>
      <c r="GIO127" s="52"/>
      <c r="GIP127" s="52"/>
      <c r="GIQ127" s="52"/>
      <c r="GIR127" s="52"/>
      <c r="GIS127" s="52"/>
      <c r="GIT127" s="52"/>
      <c r="GIU127" s="52"/>
      <c r="GIV127" s="52"/>
      <c r="GIW127" s="52"/>
      <c r="GIX127" s="52"/>
      <c r="GIY127" s="52"/>
      <c r="GIZ127" s="52"/>
      <c r="GJA127" s="52"/>
      <c r="GJB127" s="52"/>
      <c r="GJC127" s="52"/>
      <c r="GJD127" s="52"/>
      <c r="GJE127" s="52"/>
      <c r="GJF127" s="52"/>
      <c r="GJG127" s="52"/>
      <c r="GJH127" s="52"/>
      <c r="GJI127" s="52"/>
      <c r="GJJ127" s="52"/>
      <c r="GJK127" s="52"/>
      <c r="GJL127" s="52"/>
      <c r="GJM127" s="52"/>
      <c r="GJN127" s="52"/>
      <c r="GJO127" s="52"/>
      <c r="GJP127" s="52"/>
      <c r="GJQ127" s="52"/>
      <c r="GJR127" s="52"/>
      <c r="GJS127" s="52"/>
      <c r="GJT127" s="52"/>
      <c r="GJU127" s="52"/>
      <c r="GJV127" s="52"/>
      <c r="GJW127" s="52"/>
      <c r="GJX127" s="52"/>
      <c r="GJY127" s="52"/>
      <c r="GJZ127" s="52"/>
      <c r="GKA127" s="52"/>
      <c r="GKB127" s="52"/>
      <c r="GKC127" s="52"/>
      <c r="GKD127" s="52"/>
      <c r="GKE127" s="52"/>
      <c r="GKF127" s="52"/>
      <c r="GKG127" s="52"/>
      <c r="GKH127" s="52"/>
      <c r="GKI127" s="52"/>
      <c r="GKJ127" s="52"/>
      <c r="GKK127" s="52"/>
      <c r="GKL127" s="52"/>
      <c r="GKM127" s="52"/>
      <c r="GKN127" s="52"/>
      <c r="GKO127" s="52"/>
      <c r="GKP127" s="52"/>
      <c r="GKQ127" s="52"/>
      <c r="GKR127" s="52"/>
      <c r="GKS127" s="52"/>
      <c r="GKT127" s="52"/>
      <c r="GKU127" s="52"/>
      <c r="GKV127" s="52"/>
      <c r="GKW127" s="52"/>
      <c r="GKX127" s="52"/>
      <c r="GKY127" s="52"/>
      <c r="GKZ127" s="52"/>
      <c r="GLA127" s="52"/>
      <c r="GLB127" s="52"/>
      <c r="GLC127" s="52"/>
      <c r="GLD127" s="52"/>
      <c r="GLE127" s="52"/>
      <c r="GLF127" s="52"/>
      <c r="GLG127" s="52"/>
      <c r="GLH127" s="52"/>
      <c r="GLI127" s="52"/>
      <c r="GLJ127" s="52"/>
      <c r="GLK127" s="52"/>
      <c r="GLL127" s="52"/>
      <c r="GLM127" s="52"/>
      <c r="GLN127" s="52"/>
      <c r="GLO127" s="52"/>
      <c r="GLP127" s="52"/>
      <c r="GLQ127" s="52"/>
      <c r="GLR127" s="52"/>
      <c r="GLS127" s="52"/>
      <c r="GLT127" s="52"/>
      <c r="GLU127" s="52"/>
      <c r="GLV127" s="52"/>
      <c r="GLW127" s="52"/>
      <c r="GLX127" s="52"/>
      <c r="GLY127" s="52"/>
      <c r="GLZ127" s="52"/>
      <c r="GMA127" s="52"/>
      <c r="GMB127" s="52"/>
      <c r="GMC127" s="52"/>
      <c r="GMD127" s="52"/>
      <c r="GME127" s="52"/>
      <c r="GMF127" s="52"/>
      <c r="GMG127" s="52"/>
      <c r="GMH127" s="52"/>
      <c r="GMI127" s="52"/>
      <c r="GMJ127" s="52"/>
      <c r="GMK127" s="52"/>
      <c r="GML127" s="52"/>
      <c r="GMM127" s="52"/>
      <c r="GMN127" s="52"/>
      <c r="GMO127" s="52"/>
      <c r="GMP127" s="52"/>
      <c r="GMQ127" s="52"/>
      <c r="GMR127" s="52"/>
      <c r="GMS127" s="52"/>
      <c r="GMT127" s="52"/>
      <c r="GMU127" s="52"/>
      <c r="GMV127" s="52"/>
      <c r="GMW127" s="52"/>
      <c r="GMX127" s="52"/>
      <c r="GMY127" s="52"/>
      <c r="GMZ127" s="52"/>
      <c r="GNA127" s="52"/>
      <c r="GNB127" s="52"/>
      <c r="GNC127" s="52"/>
      <c r="GND127" s="52"/>
      <c r="GNE127" s="52"/>
      <c r="GNF127" s="52"/>
      <c r="GNG127" s="52"/>
      <c r="GNH127" s="52"/>
      <c r="GNI127" s="52"/>
      <c r="GNJ127" s="52"/>
      <c r="GNK127" s="52"/>
      <c r="GNL127" s="52"/>
      <c r="GNM127" s="52"/>
      <c r="GNN127" s="52"/>
      <c r="GNO127" s="52"/>
      <c r="GNP127" s="52"/>
      <c r="GNQ127" s="52"/>
      <c r="GNR127" s="52"/>
      <c r="GNS127" s="52"/>
      <c r="GNT127" s="52"/>
      <c r="GNU127" s="52"/>
      <c r="GNV127" s="52"/>
      <c r="GNW127" s="52"/>
      <c r="GNX127" s="52"/>
      <c r="GNY127" s="52"/>
      <c r="GNZ127" s="52"/>
      <c r="GOA127" s="52"/>
      <c r="GOB127" s="52"/>
      <c r="GOC127" s="52"/>
      <c r="GOD127" s="52"/>
      <c r="GOE127" s="52"/>
      <c r="GOF127" s="52"/>
      <c r="GOG127" s="52"/>
      <c r="GOH127" s="52"/>
      <c r="GOI127" s="52"/>
      <c r="GOJ127" s="52"/>
      <c r="GOK127" s="52"/>
      <c r="GOL127" s="52"/>
      <c r="GOM127" s="52"/>
      <c r="GON127" s="52"/>
      <c r="GOO127" s="52"/>
      <c r="GOP127" s="52"/>
      <c r="GOQ127" s="52"/>
      <c r="GOR127" s="52"/>
      <c r="GOS127" s="52"/>
      <c r="GOT127" s="52"/>
      <c r="GOU127" s="52"/>
      <c r="GOV127" s="52"/>
      <c r="GOW127" s="52"/>
      <c r="GOX127" s="52"/>
      <c r="GOY127" s="52"/>
      <c r="GOZ127" s="52"/>
      <c r="GPA127" s="52"/>
      <c r="GPB127" s="52"/>
      <c r="GPC127" s="52"/>
      <c r="GPD127" s="52"/>
      <c r="GPE127" s="52"/>
      <c r="GPF127" s="52"/>
      <c r="GPG127" s="52"/>
      <c r="GPH127" s="52"/>
      <c r="GPI127" s="52"/>
      <c r="GPJ127" s="52"/>
      <c r="GPK127" s="52"/>
      <c r="GPL127" s="52"/>
      <c r="GPM127" s="52"/>
      <c r="GPN127" s="52"/>
      <c r="GPO127" s="52"/>
      <c r="GPP127" s="52"/>
      <c r="GPQ127" s="52"/>
      <c r="GPR127" s="52"/>
      <c r="GPS127" s="52"/>
      <c r="GPT127" s="52"/>
      <c r="GPU127" s="52"/>
      <c r="GPV127" s="52"/>
      <c r="GPW127" s="52"/>
      <c r="GPX127" s="52"/>
      <c r="GPY127" s="52"/>
      <c r="GPZ127" s="52"/>
      <c r="GQA127" s="52"/>
      <c r="GQB127" s="52"/>
      <c r="GQC127" s="52"/>
      <c r="GQD127" s="52"/>
      <c r="GQE127" s="52"/>
      <c r="GQF127" s="52"/>
      <c r="GQG127" s="52"/>
      <c r="GQH127" s="52"/>
      <c r="GQI127" s="52"/>
      <c r="GQJ127" s="52"/>
      <c r="GQK127" s="52"/>
      <c r="GQL127" s="52"/>
      <c r="GQM127" s="52"/>
      <c r="GQN127" s="52"/>
      <c r="GQO127" s="52"/>
      <c r="GQP127" s="52"/>
      <c r="GQQ127" s="52"/>
      <c r="GQR127" s="52"/>
      <c r="GQS127" s="52"/>
      <c r="GQT127" s="52"/>
      <c r="GQU127" s="52"/>
      <c r="GQV127" s="52"/>
      <c r="GQW127" s="52"/>
      <c r="GQX127" s="52"/>
      <c r="GQY127" s="52"/>
      <c r="GQZ127" s="52"/>
      <c r="GRA127" s="52"/>
      <c r="GRB127" s="52"/>
      <c r="GRC127" s="52"/>
      <c r="GRD127" s="52"/>
      <c r="GRE127" s="52"/>
      <c r="GRF127" s="52"/>
      <c r="GRG127" s="52"/>
      <c r="GRH127" s="52"/>
      <c r="GRI127" s="52"/>
      <c r="GRJ127" s="52"/>
      <c r="GRK127" s="52"/>
      <c r="GRL127" s="52"/>
      <c r="GRM127" s="52"/>
      <c r="GRN127" s="52"/>
      <c r="GRO127" s="52"/>
      <c r="GRP127" s="52"/>
      <c r="GRQ127" s="52"/>
      <c r="GRR127" s="52"/>
      <c r="GRS127" s="52"/>
      <c r="GRT127" s="52"/>
      <c r="GRU127" s="52"/>
      <c r="GRV127" s="52"/>
      <c r="GRW127" s="52"/>
      <c r="GRX127" s="52"/>
      <c r="GRY127" s="52"/>
      <c r="GRZ127" s="52"/>
      <c r="GSA127" s="52"/>
      <c r="GSB127" s="52"/>
      <c r="GSC127" s="52"/>
      <c r="GSD127" s="52"/>
      <c r="GSE127" s="52"/>
      <c r="GSF127" s="52"/>
      <c r="GSG127" s="52"/>
      <c r="GSH127" s="52"/>
      <c r="GSI127" s="52"/>
      <c r="GSJ127" s="52"/>
      <c r="GSK127" s="52"/>
      <c r="GSL127" s="52"/>
      <c r="GSM127" s="52"/>
      <c r="GSN127" s="52"/>
      <c r="GSO127" s="52"/>
      <c r="GSP127" s="52"/>
      <c r="GSQ127" s="52"/>
      <c r="GSR127" s="52"/>
      <c r="GSS127" s="52"/>
      <c r="GST127" s="52"/>
      <c r="GSU127" s="52"/>
      <c r="GSV127" s="52"/>
      <c r="GSW127" s="52"/>
      <c r="GSX127" s="52"/>
      <c r="GSY127" s="52"/>
      <c r="GSZ127" s="52"/>
      <c r="GTA127" s="52"/>
      <c r="GTB127" s="52"/>
      <c r="GTC127" s="52"/>
      <c r="GTD127" s="52"/>
      <c r="GTE127" s="52"/>
      <c r="GTF127" s="52"/>
      <c r="GTG127" s="52"/>
      <c r="GTH127" s="52"/>
      <c r="GTI127" s="52"/>
      <c r="GTJ127" s="52"/>
      <c r="GTK127" s="52"/>
      <c r="GTL127" s="52"/>
      <c r="GTM127" s="52"/>
      <c r="GTN127" s="52"/>
      <c r="GTO127" s="52"/>
      <c r="GTP127" s="52"/>
      <c r="GTQ127" s="52"/>
      <c r="GTR127" s="52"/>
      <c r="GTS127" s="52"/>
      <c r="GTT127" s="52"/>
      <c r="GTU127" s="52"/>
      <c r="GTV127" s="52"/>
      <c r="GTW127" s="52"/>
      <c r="GTX127" s="52"/>
      <c r="GTY127" s="52"/>
      <c r="GTZ127" s="52"/>
      <c r="GUA127" s="52"/>
      <c r="GUB127" s="52"/>
      <c r="GUC127" s="52"/>
      <c r="GUD127" s="52"/>
      <c r="GUE127" s="52"/>
      <c r="GUF127" s="52"/>
      <c r="GUG127" s="52"/>
      <c r="GUH127" s="52"/>
      <c r="GUI127" s="52"/>
      <c r="GUJ127" s="52"/>
      <c r="GUK127" s="52"/>
      <c r="GUL127" s="52"/>
      <c r="GUM127" s="52"/>
      <c r="GUN127" s="52"/>
      <c r="GUO127" s="52"/>
      <c r="GUP127" s="52"/>
      <c r="GUQ127" s="52"/>
      <c r="GUR127" s="52"/>
      <c r="GUS127" s="52"/>
      <c r="GUT127" s="52"/>
      <c r="GUU127" s="52"/>
      <c r="GUV127" s="52"/>
      <c r="GUW127" s="52"/>
      <c r="GUX127" s="52"/>
      <c r="GUY127" s="52"/>
      <c r="GUZ127" s="52"/>
      <c r="GVA127" s="52"/>
      <c r="GVB127" s="52"/>
      <c r="GVC127" s="52"/>
      <c r="GVD127" s="52"/>
      <c r="GVE127" s="52"/>
      <c r="GVF127" s="52"/>
      <c r="GVG127" s="52"/>
      <c r="GVH127" s="52"/>
      <c r="GVI127" s="52"/>
      <c r="GVJ127" s="52"/>
      <c r="GVK127" s="52"/>
      <c r="GVL127" s="52"/>
      <c r="GVM127" s="52"/>
      <c r="GVN127" s="52"/>
      <c r="GVO127" s="52"/>
      <c r="GVP127" s="52"/>
      <c r="GVQ127" s="52"/>
      <c r="GVR127" s="52"/>
      <c r="GVS127" s="52"/>
      <c r="GVT127" s="52"/>
      <c r="GVU127" s="52"/>
      <c r="GVV127" s="52"/>
      <c r="GVW127" s="52"/>
      <c r="GVX127" s="52"/>
      <c r="GVY127" s="52"/>
      <c r="GVZ127" s="52"/>
      <c r="GWA127" s="52"/>
      <c r="GWB127" s="52"/>
      <c r="GWC127" s="52"/>
      <c r="GWD127" s="52"/>
      <c r="GWE127" s="52"/>
      <c r="GWF127" s="52"/>
      <c r="GWG127" s="52"/>
      <c r="GWH127" s="52"/>
      <c r="GWI127" s="52"/>
      <c r="GWJ127" s="52"/>
      <c r="GWK127" s="52"/>
      <c r="GWL127" s="52"/>
      <c r="GWM127" s="52"/>
      <c r="GWN127" s="52"/>
      <c r="GWO127" s="52"/>
      <c r="GWP127" s="52"/>
      <c r="GWQ127" s="52"/>
      <c r="GWR127" s="52"/>
      <c r="GWS127" s="52"/>
      <c r="GWT127" s="52"/>
      <c r="GWU127" s="52"/>
      <c r="GWV127" s="52"/>
      <c r="GWW127" s="52"/>
      <c r="GWX127" s="52"/>
      <c r="GWY127" s="52"/>
      <c r="GWZ127" s="52"/>
      <c r="GXA127" s="52"/>
      <c r="GXB127" s="52"/>
      <c r="GXC127" s="52"/>
      <c r="GXD127" s="52"/>
      <c r="GXE127" s="52"/>
      <c r="GXF127" s="52"/>
      <c r="GXG127" s="52"/>
      <c r="GXH127" s="52"/>
      <c r="GXI127" s="52"/>
      <c r="GXJ127" s="52"/>
      <c r="GXK127" s="52"/>
      <c r="GXL127" s="52"/>
      <c r="GXM127" s="52"/>
      <c r="GXN127" s="52"/>
      <c r="GXO127" s="52"/>
      <c r="GXP127" s="52"/>
      <c r="GXQ127" s="52"/>
      <c r="GXR127" s="52"/>
      <c r="GXS127" s="52"/>
      <c r="GXT127" s="52"/>
      <c r="GXU127" s="52"/>
      <c r="GXV127" s="52"/>
      <c r="GXW127" s="52"/>
      <c r="GXX127" s="52"/>
      <c r="GXY127" s="52"/>
      <c r="GXZ127" s="52"/>
      <c r="GYA127" s="52"/>
      <c r="GYB127" s="52"/>
      <c r="GYC127" s="52"/>
      <c r="GYD127" s="52"/>
      <c r="GYE127" s="52"/>
      <c r="GYF127" s="52"/>
      <c r="GYG127" s="52"/>
      <c r="GYH127" s="52"/>
      <c r="GYI127" s="52"/>
      <c r="GYJ127" s="52"/>
      <c r="GYK127" s="52"/>
      <c r="GYL127" s="52"/>
      <c r="GYM127" s="52"/>
      <c r="GYN127" s="52"/>
      <c r="GYO127" s="52"/>
      <c r="GYP127" s="52"/>
      <c r="GYQ127" s="52"/>
      <c r="GYR127" s="52"/>
      <c r="GYS127" s="52"/>
      <c r="GYT127" s="52"/>
      <c r="GYU127" s="52"/>
      <c r="GYV127" s="52"/>
      <c r="GYW127" s="52"/>
      <c r="GYX127" s="52"/>
      <c r="GYY127" s="52"/>
      <c r="GYZ127" s="52"/>
      <c r="GZA127" s="52"/>
      <c r="GZB127" s="52"/>
      <c r="GZC127" s="52"/>
      <c r="GZD127" s="52"/>
      <c r="GZE127" s="52"/>
      <c r="GZF127" s="52"/>
      <c r="GZG127" s="52"/>
      <c r="GZH127" s="52"/>
      <c r="GZI127" s="52"/>
      <c r="GZJ127" s="52"/>
      <c r="GZK127" s="52"/>
      <c r="GZL127" s="52"/>
      <c r="GZM127" s="52"/>
      <c r="GZN127" s="52"/>
      <c r="GZO127" s="52"/>
      <c r="GZP127" s="52"/>
      <c r="GZQ127" s="52"/>
      <c r="GZR127" s="52"/>
      <c r="GZS127" s="52"/>
      <c r="GZT127" s="52"/>
      <c r="GZU127" s="52"/>
      <c r="GZV127" s="52"/>
      <c r="GZW127" s="52"/>
      <c r="GZX127" s="52"/>
      <c r="GZY127" s="52"/>
      <c r="GZZ127" s="52"/>
      <c r="HAA127" s="52"/>
      <c r="HAB127" s="52"/>
      <c r="HAC127" s="52"/>
      <c r="HAD127" s="52"/>
      <c r="HAE127" s="52"/>
      <c r="HAF127" s="52"/>
      <c r="HAG127" s="52"/>
      <c r="HAH127" s="52"/>
      <c r="HAI127" s="52"/>
      <c r="HAJ127" s="52"/>
      <c r="HAK127" s="52"/>
      <c r="HAL127" s="52"/>
      <c r="HAM127" s="52"/>
      <c r="HAN127" s="52"/>
      <c r="HAO127" s="52"/>
      <c r="HAP127" s="52"/>
      <c r="HAQ127" s="52"/>
      <c r="HAR127" s="52"/>
      <c r="HAS127" s="52"/>
      <c r="HAT127" s="52"/>
      <c r="HAU127" s="52"/>
      <c r="HAV127" s="52"/>
      <c r="HAW127" s="52"/>
      <c r="HAX127" s="52"/>
      <c r="HAY127" s="52"/>
      <c r="HAZ127" s="52"/>
      <c r="HBA127" s="52"/>
      <c r="HBB127" s="52"/>
      <c r="HBC127" s="52"/>
      <c r="HBD127" s="52"/>
      <c r="HBE127" s="52"/>
      <c r="HBF127" s="52"/>
      <c r="HBG127" s="52"/>
      <c r="HBH127" s="52"/>
      <c r="HBI127" s="52"/>
      <c r="HBJ127" s="52"/>
      <c r="HBK127" s="52"/>
      <c r="HBL127" s="52"/>
      <c r="HBM127" s="52"/>
      <c r="HBN127" s="52"/>
      <c r="HBO127" s="52"/>
      <c r="HBP127" s="52"/>
      <c r="HBQ127" s="52"/>
      <c r="HBR127" s="52"/>
      <c r="HBS127" s="52"/>
      <c r="HBT127" s="52"/>
      <c r="HBU127" s="52"/>
      <c r="HBV127" s="52"/>
      <c r="HBW127" s="52"/>
      <c r="HBX127" s="52"/>
      <c r="HBY127" s="52"/>
      <c r="HBZ127" s="52"/>
      <c r="HCA127" s="52"/>
      <c r="HCB127" s="52"/>
      <c r="HCC127" s="52"/>
      <c r="HCD127" s="52"/>
      <c r="HCE127" s="52"/>
      <c r="HCF127" s="52"/>
      <c r="HCG127" s="52"/>
      <c r="HCH127" s="52"/>
      <c r="HCI127" s="52"/>
      <c r="HCJ127" s="52"/>
      <c r="HCK127" s="52"/>
      <c r="HCL127" s="52"/>
      <c r="HCM127" s="52"/>
      <c r="HCN127" s="52"/>
      <c r="HCO127" s="52"/>
      <c r="HCP127" s="52"/>
      <c r="HCQ127" s="52"/>
      <c r="HCR127" s="52"/>
      <c r="HCS127" s="52"/>
      <c r="HCT127" s="52"/>
      <c r="HCU127" s="52"/>
      <c r="HCV127" s="52"/>
      <c r="HCW127" s="52"/>
      <c r="HCX127" s="52"/>
      <c r="HCY127" s="52"/>
      <c r="HCZ127" s="52"/>
      <c r="HDA127" s="52"/>
      <c r="HDB127" s="52"/>
      <c r="HDC127" s="52"/>
      <c r="HDD127" s="52"/>
      <c r="HDE127" s="52"/>
      <c r="HDF127" s="52"/>
      <c r="HDG127" s="52"/>
      <c r="HDH127" s="52"/>
      <c r="HDI127" s="52"/>
      <c r="HDJ127" s="52"/>
      <c r="HDK127" s="52"/>
      <c r="HDL127" s="52"/>
      <c r="HDM127" s="52"/>
      <c r="HDN127" s="52"/>
      <c r="HDO127" s="52"/>
      <c r="HDP127" s="52"/>
      <c r="HDQ127" s="52"/>
      <c r="HDR127" s="52"/>
      <c r="HDS127" s="52"/>
      <c r="HDT127" s="52"/>
      <c r="HDU127" s="52"/>
      <c r="HDV127" s="52"/>
      <c r="HDW127" s="52"/>
      <c r="HDX127" s="52"/>
      <c r="HDY127" s="52"/>
      <c r="HDZ127" s="52"/>
      <c r="HEA127" s="52"/>
      <c r="HEB127" s="52"/>
      <c r="HEC127" s="52"/>
      <c r="HED127" s="52"/>
      <c r="HEE127" s="52"/>
      <c r="HEF127" s="52"/>
      <c r="HEG127" s="52"/>
      <c r="HEH127" s="52"/>
      <c r="HEI127" s="52"/>
      <c r="HEJ127" s="52"/>
      <c r="HEK127" s="52"/>
      <c r="HEL127" s="52"/>
      <c r="HEM127" s="52"/>
      <c r="HEN127" s="52"/>
      <c r="HEO127" s="52"/>
      <c r="HEP127" s="52"/>
      <c r="HEQ127" s="52"/>
      <c r="HER127" s="52"/>
      <c r="HES127" s="52"/>
      <c r="HET127" s="52"/>
      <c r="HEU127" s="52"/>
      <c r="HEV127" s="52"/>
      <c r="HEW127" s="52"/>
      <c r="HEX127" s="52"/>
      <c r="HEY127" s="52"/>
      <c r="HEZ127" s="52"/>
      <c r="HFA127" s="52"/>
      <c r="HFB127" s="52"/>
      <c r="HFC127" s="52"/>
      <c r="HFD127" s="52"/>
      <c r="HFE127" s="52"/>
      <c r="HFF127" s="52"/>
      <c r="HFG127" s="52"/>
      <c r="HFH127" s="52"/>
      <c r="HFI127" s="52"/>
      <c r="HFJ127" s="52"/>
      <c r="HFK127" s="52"/>
      <c r="HFL127" s="52"/>
      <c r="HFM127" s="52"/>
      <c r="HFN127" s="52"/>
      <c r="HFO127" s="52"/>
      <c r="HFP127" s="52"/>
      <c r="HFQ127" s="52"/>
      <c r="HFR127" s="52"/>
      <c r="HFS127" s="52"/>
      <c r="HFT127" s="52"/>
      <c r="HFU127" s="52"/>
      <c r="HFV127" s="52"/>
      <c r="HFW127" s="52"/>
      <c r="HFX127" s="52"/>
      <c r="HFY127" s="52"/>
      <c r="HFZ127" s="52"/>
      <c r="HGA127" s="52"/>
      <c r="HGB127" s="52"/>
      <c r="HGC127" s="52"/>
      <c r="HGD127" s="52"/>
      <c r="HGE127" s="52"/>
      <c r="HGF127" s="52"/>
      <c r="HGG127" s="52"/>
      <c r="HGH127" s="52"/>
      <c r="HGI127" s="52"/>
      <c r="HGJ127" s="52"/>
      <c r="HGK127" s="52"/>
      <c r="HGL127" s="52"/>
      <c r="HGM127" s="52"/>
      <c r="HGN127" s="52"/>
      <c r="HGO127" s="52"/>
      <c r="HGP127" s="52"/>
      <c r="HGQ127" s="52"/>
      <c r="HGR127" s="52"/>
      <c r="HGS127" s="52"/>
      <c r="HGT127" s="52"/>
      <c r="HGU127" s="52"/>
      <c r="HGV127" s="52"/>
      <c r="HGW127" s="52"/>
      <c r="HGX127" s="52"/>
      <c r="HGY127" s="52"/>
      <c r="HGZ127" s="52"/>
      <c r="HHA127" s="52"/>
      <c r="HHB127" s="52"/>
      <c r="HHC127" s="52"/>
      <c r="HHD127" s="52"/>
      <c r="HHE127" s="52"/>
      <c r="HHF127" s="52"/>
      <c r="HHG127" s="52"/>
      <c r="HHH127" s="52"/>
      <c r="HHI127" s="52"/>
      <c r="HHJ127" s="52"/>
      <c r="HHK127" s="52"/>
      <c r="HHL127" s="52"/>
      <c r="HHM127" s="52"/>
      <c r="HHN127" s="52"/>
      <c r="HHO127" s="52"/>
      <c r="HHP127" s="52"/>
      <c r="HHQ127" s="52"/>
      <c r="HHR127" s="52"/>
      <c r="HHS127" s="52"/>
      <c r="HHT127" s="52"/>
      <c r="HHU127" s="52"/>
      <c r="HHV127" s="52"/>
      <c r="HHW127" s="52"/>
      <c r="HHX127" s="52"/>
      <c r="HHY127" s="52"/>
      <c r="HHZ127" s="52"/>
      <c r="HIA127" s="52"/>
      <c r="HIB127" s="52"/>
      <c r="HIC127" s="52"/>
      <c r="HID127" s="52"/>
      <c r="HIE127" s="52"/>
      <c r="HIF127" s="52"/>
      <c r="HIG127" s="52"/>
      <c r="HIH127" s="52"/>
      <c r="HII127" s="52"/>
      <c r="HIJ127" s="52"/>
      <c r="HIK127" s="52"/>
      <c r="HIL127" s="52"/>
      <c r="HIM127" s="52"/>
      <c r="HIN127" s="52"/>
      <c r="HIO127" s="52"/>
      <c r="HIP127" s="52"/>
      <c r="HIQ127" s="52"/>
      <c r="HIR127" s="52"/>
      <c r="HIS127" s="52"/>
      <c r="HIT127" s="52"/>
      <c r="HIU127" s="52"/>
      <c r="HIV127" s="52"/>
      <c r="HIW127" s="52"/>
      <c r="HIX127" s="52"/>
      <c r="HIY127" s="52"/>
      <c r="HIZ127" s="52"/>
      <c r="HJA127" s="52"/>
      <c r="HJB127" s="52"/>
      <c r="HJC127" s="52"/>
      <c r="HJD127" s="52"/>
      <c r="HJE127" s="52"/>
      <c r="HJF127" s="52"/>
      <c r="HJG127" s="52"/>
      <c r="HJH127" s="52"/>
      <c r="HJI127" s="52"/>
      <c r="HJJ127" s="52"/>
      <c r="HJK127" s="52"/>
      <c r="HJL127" s="52"/>
      <c r="HJM127" s="52"/>
      <c r="HJN127" s="52"/>
      <c r="HJO127" s="52"/>
      <c r="HJP127" s="52"/>
      <c r="HJQ127" s="52"/>
      <c r="HJR127" s="52"/>
      <c r="HJS127" s="52"/>
      <c r="HJT127" s="52"/>
      <c r="HJU127" s="52"/>
      <c r="HJV127" s="52"/>
      <c r="HJW127" s="52"/>
      <c r="HJX127" s="52"/>
      <c r="HJY127" s="52"/>
      <c r="HJZ127" s="52"/>
      <c r="HKA127" s="52"/>
      <c r="HKB127" s="52"/>
      <c r="HKC127" s="52"/>
      <c r="HKD127" s="52"/>
      <c r="HKE127" s="52"/>
      <c r="HKF127" s="52"/>
      <c r="HKG127" s="52"/>
      <c r="HKH127" s="52"/>
      <c r="HKI127" s="52"/>
      <c r="HKJ127" s="52"/>
      <c r="HKK127" s="52"/>
      <c r="HKL127" s="52"/>
      <c r="HKM127" s="52"/>
      <c r="HKN127" s="52"/>
      <c r="HKO127" s="52"/>
      <c r="HKP127" s="52"/>
      <c r="HKQ127" s="52"/>
      <c r="HKR127" s="52"/>
      <c r="HKS127" s="52"/>
      <c r="HKT127" s="52"/>
      <c r="HKU127" s="52"/>
      <c r="HKV127" s="52"/>
      <c r="HKW127" s="52"/>
      <c r="HKX127" s="52"/>
      <c r="HKY127" s="52"/>
      <c r="HKZ127" s="52"/>
      <c r="HLA127" s="52"/>
      <c r="HLB127" s="52"/>
      <c r="HLC127" s="52"/>
      <c r="HLD127" s="52"/>
      <c r="HLE127" s="52"/>
      <c r="HLF127" s="52"/>
      <c r="HLG127" s="52"/>
      <c r="HLH127" s="52"/>
      <c r="HLI127" s="52"/>
      <c r="HLJ127" s="52"/>
      <c r="HLK127" s="52"/>
      <c r="HLL127" s="52"/>
      <c r="HLM127" s="52"/>
      <c r="HLN127" s="52"/>
      <c r="HLO127" s="52"/>
      <c r="HLP127" s="52"/>
      <c r="HLQ127" s="52"/>
      <c r="HLR127" s="52"/>
      <c r="HLS127" s="52"/>
      <c r="HLT127" s="52"/>
      <c r="HLU127" s="52"/>
      <c r="HLV127" s="52"/>
      <c r="HLW127" s="52"/>
      <c r="HLX127" s="52"/>
      <c r="HLY127" s="52"/>
      <c r="HLZ127" s="52"/>
      <c r="HMA127" s="52"/>
      <c r="HMB127" s="52"/>
      <c r="HMC127" s="52"/>
      <c r="HMD127" s="52"/>
      <c r="HME127" s="52"/>
      <c r="HMF127" s="52"/>
      <c r="HMG127" s="52"/>
      <c r="HMH127" s="52"/>
      <c r="HMI127" s="52"/>
      <c r="HMJ127" s="52"/>
      <c r="HMK127" s="52"/>
      <c r="HML127" s="52"/>
      <c r="HMM127" s="52"/>
      <c r="HMN127" s="52"/>
      <c r="HMO127" s="52"/>
      <c r="HMP127" s="52"/>
      <c r="HMQ127" s="52"/>
      <c r="HMR127" s="52"/>
      <c r="HMS127" s="52"/>
      <c r="HMT127" s="52"/>
      <c r="HMU127" s="52"/>
      <c r="HMV127" s="52"/>
      <c r="HMW127" s="52"/>
      <c r="HMX127" s="52"/>
      <c r="HMY127" s="52"/>
      <c r="HMZ127" s="52"/>
      <c r="HNA127" s="52"/>
      <c r="HNB127" s="52"/>
      <c r="HNC127" s="52"/>
      <c r="HND127" s="52"/>
      <c r="HNE127" s="52"/>
      <c r="HNF127" s="52"/>
      <c r="HNG127" s="52"/>
      <c r="HNH127" s="52"/>
      <c r="HNI127" s="52"/>
      <c r="HNJ127" s="52"/>
      <c r="HNK127" s="52"/>
      <c r="HNL127" s="52"/>
      <c r="HNM127" s="52"/>
      <c r="HNN127" s="52"/>
      <c r="HNO127" s="52"/>
      <c r="HNP127" s="52"/>
      <c r="HNQ127" s="52"/>
      <c r="HNR127" s="52"/>
      <c r="HNS127" s="52"/>
      <c r="HNT127" s="52"/>
      <c r="HNU127" s="52"/>
      <c r="HNV127" s="52"/>
      <c r="HNW127" s="52"/>
      <c r="HNX127" s="52"/>
      <c r="HNY127" s="52"/>
      <c r="HNZ127" s="52"/>
      <c r="HOA127" s="52"/>
      <c r="HOB127" s="52"/>
      <c r="HOC127" s="52"/>
      <c r="HOD127" s="52"/>
      <c r="HOE127" s="52"/>
      <c r="HOF127" s="52"/>
      <c r="HOG127" s="52"/>
      <c r="HOH127" s="52"/>
      <c r="HOI127" s="52"/>
      <c r="HOJ127" s="52"/>
      <c r="HOK127" s="52"/>
      <c r="HOL127" s="52"/>
      <c r="HOM127" s="52"/>
      <c r="HON127" s="52"/>
      <c r="HOO127" s="52"/>
      <c r="HOP127" s="52"/>
      <c r="HOQ127" s="52"/>
      <c r="HOR127" s="52"/>
      <c r="HOS127" s="52"/>
      <c r="HOT127" s="52"/>
      <c r="HOU127" s="52"/>
      <c r="HOV127" s="52"/>
      <c r="HOW127" s="52"/>
      <c r="HOX127" s="52"/>
      <c r="HOY127" s="52"/>
      <c r="HOZ127" s="52"/>
      <c r="HPA127" s="52"/>
      <c r="HPB127" s="52"/>
      <c r="HPC127" s="52"/>
      <c r="HPD127" s="52"/>
      <c r="HPE127" s="52"/>
      <c r="HPF127" s="52"/>
      <c r="HPG127" s="52"/>
      <c r="HPH127" s="52"/>
      <c r="HPI127" s="52"/>
      <c r="HPJ127" s="52"/>
      <c r="HPK127" s="52"/>
      <c r="HPL127" s="52"/>
      <c r="HPM127" s="52"/>
      <c r="HPN127" s="52"/>
      <c r="HPO127" s="52"/>
      <c r="HPP127" s="52"/>
      <c r="HPQ127" s="52"/>
      <c r="HPR127" s="52"/>
      <c r="HPS127" s="52"/>
      <c r="HPT127" s="52"/>
      <c r="HPU127" s="52"/>
      <c r="HPV127" s="52"/>
      <c r="HPW127" s="52"/>
      <c r="HPX127" s="52"/>
      <c r="HPY127" s="52"/>
      <c r="HPZ127" s="52"/>
      <c r="HQA127" s="52"/>
      <c r="HQB127" s="52"/>
      <c r="HQC127" s="52"/>
      <c r="HQD127" s="52"/>
      <c r="HQE127" s="52"/>
      <c r="HQF127" s="52"/>
      <c r="HQG127" s="52"/>
      <c r="HQH127" s="52"/>
      <c r="HQI127" s="52"/>
      <c r="HQJ127" s="52"/>
      <c r="HQK127" s="52"/>
      <c r="HQL127" s="52"/>
      <c r="HQM127" s="52"/>
      <c r="HQN127" s="52"/>
      <c r="HQO127" s="52"/>
      <c r="HQP127" s="52"/>
      <c r="HQQ127" s="52"/>
      <c r="HQR127" s="52"/>
      <c r="HQS127" s="52"/>
      <c r="HQT127" s="52"/>
      <c r="HQU127" s="52"/>
      <c r="HQV127" s="52"/>
      <c r="HQW127" s="52"/>
      <c r="HQX127" s="52"/>
      <c r="HQY127" s="52"/>
      <c r="HQZ127" s="52"/>
      <c r="HRA127" s="52"/>
      <c r="HRB127" s="52"/>
      <c r="HRC127" s="52"/>
      <c r="HRD127" s="52"/>
      <c r="HRE127" s="52"/>
      <c r="HRF127" s="52"/>
      <c r="HRG127" s="52"/>
      <c r="HRH127" s="52"/>
      <c r="HRI127" s="52"/>
      <c r="HRJ127" s="52"/>
      <c r="HRK127" s="52"/>
      <c r="HRL127" s="52"/>
      <c r="HRM127" s="52"/>
      <c r="HRN127" s="52"/>
      <c r="HRO127" s="52"/>
      <c r="HRP127" s="52"/>
      <c r="HRQ127" s="52"/>
      <c r="HRR127" s="52"/>
      <c r="HRS127" s="52"/>
      <c r="HRT127" s="52"/>
      <c r="HRU127" s="52"/>
      <c r="HRV127" s="52"/>
      <c r="HRW127" s="52"/>
      <c r="HRX127" s="52"/>
      <c r="HRY127" s="52"/>
      <c r="HRZ127" s="52"/>
      <c r="HSA127" s="52"/>
      <c r="HSB127" s="52"/>
      <c r="HSC127" s="52"/>
      <c r="HSD127" s="52"/>
      <c r="HSE127" s="52"/>
      <c r="HSF127" s="52"/>
      <c r="HSG127" s="52"/>
      <c r="HSH127" s="52"/>
      <c r="HSI127" s="52"/>
      <c r="HSJ127" s="52"/>
      <c r="HSK127" s="52"/>
      <c r="HSL127" s="52"/>
      <c r="HSM127" s="52"/>
      <c r="HSN127" s="52"/>
      <c r="HSO127" s="52"/>
      <c r="HSP127" s="52"/>
      <c r="HSQ127" s="52"/>
      <c r="HSR127" s="52"/>
      <c r="HSS127" s="52"/>
      <c r="HST127" s="52"/>
      <c r="HSU127" s="52"/>
      <c r="HSV127" s="52"/>
      <c r="HSW127" s="52"/>
      <c r="HSX127" s="52"/>
      <c r="HSY127" s="52"/>
      <c r="HSZ127" s="52"/>
      <c r="HTA127" s="52"/>
      <c r="HTB127" s="52"/>
      <c r="HTC127" s="52"/>
      <c r="HTD127" s="52"/>
      <c r="HTE127" s="52"/>
      <c r="HTF127" s="52"/>
      <c r="HTG127" s="52"/>
      <c r="HTH127" s="52"/>
      <c r="HTI127" s="52"/>
      <c r="HTJ127" s="52"/>
      <c r="HTK127" s="52"/>
      <c r="HTL127" s="52"/>
      <c r="HTM127" s="52"/>
      <c r="HTN127" s="52"/>
      <c r="HTO127" s="52"/>
      <c r="HTP127" s="52"/>
      <c r="HTQ127" s="52"/>
      <c r="HTR127" s="52"/>
      <c r="HTS127" s="52"/>
      <c r="HTT127" s="52"/>
      <c r="HTU127" s="52"/>
      <c r="HTV127" s="52"/>
      <c r="HTW127" s="52"/>
      <c r="HTX127" s="52"/>
      <c r="HTY127" s="52"/>
      <c r="HTZ127" s="52"/>
      <c r="HUA127" s="52"/>
      <c r="HUB127" s="52"/>
      <c r="HUC127" s="52"/>
      <c r="HUD127" s="52"/>
      <c r="HUE127" s="52"/>
      <c r="HUF127" s="52"/>
      <c r="HUG127" s="52"/>
      <c r="HUH127" s="52"/>
      <c r="HUI127" s="52"/>
      <c r="HUJ127" s="52"/>
      <c r="HUK127" s="52"/>
      <c r="HUL127" s="52"/>
      <c r="HUM127" s="52"/>
      <c r="HUN127" s="52"/>
      <c r="HUO127" s="52"/>
      <c r="HUP127" s="52"/>
      <c r="HUQ127" s="52"/>
      <c r="HUR127" s="52"/>
      <c r="HUS127" s="52"/>
      <c r="HUT127" s="52"/>
      <c r="HUU127" s="52"/>
      <c r="HUV127" s="52"/>
      <c r="HUW127" s="52"/>
      <c r="HUX127" s="52"/>
      <c r="HUY127" s="52"/>
      <c r="HUZ127" s="52"/>
    </row>
    <row r="128" spans="1:5980" s="67" customFormat="1" ht="15.75" x14ac:dyDescent="0.2">
      <c r="A128" s="288"/>
      <c r="B128" s="240" t="s">
        <v>88</v>
      </c>
      <c r="C128" s="244">
        <f t="shared" si="7"/>
        <v>175</v>
      </c>
      <c r="D128" s="244">
        <v>15</v>
      </c>
      <c r="E128" s="244">
        <v>15</v>
      </c>
      <c r="F128" s="244">
        <v>15</v>
      </c>
      <c r="G128" s="244">
        <v>15</v>
      </c>
      <c r="H128" s="244">
        <v>15</v>
      </c>
      <c r="I128" s="244">
        <v>12</v>
      </c>
      <c r="J128" s="244">
        <v>12</v>
      </c>
      <c r="K128" s="244">
        <v>12</v>
      </c>
      <c r="L128" s="244">
        <v>15</v>
      </c>
      <c r="M128" s="244">
        <v>15</v>
      </c>
      <c r="N128" s="244">
        <v>17</v>
      </c>
      <c r="O128" s="244">
        <v>17</v>
      </c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  <c r="AA128" s="52"/>
      <c r="AB128" s="52"/>
      <c r="AC128" s="52"/>
      <c r="AD128" s="52"/>
      <c r="AE128" s="52"/>
      <c r="AF128" s="52"/>
      <c r="AG128" s="52"/>
      <c r="AH128" s="52"/>
      <c r="AI128" s="52"/>
      <c r="AJ128" s="52"/>
      <c r="AK128" s="52"/>
      <c r="AL128" s="52"/>
      <c r="AM128" s="52"/>
      <c r="AN128" s="52"/>
      <c r="AO128" s="52"/>
      <c r="AP128" s="52"/>
      <c r="AQ128" s="52"/>
      <c r="AR128" s="52"/>
      <c r="AS128" s="52"/>
      <c r="AT128" s="52"/>
      <c r="AU128" s="52"/>
      <c r="AV128" s="52"/>
      <c r="AW128" s="52"/>
      <c r="AX128" s="52"/>
      <c r="AY128" s="52"/>
      <c r="AZ128" s="52"/>
      <c r="BA128" s="52"/>
      <c r="BB128" s="52"/>
      <c r="BC128" s="52"/>
      <c r="BD128" s="52"/>
      <c r="BE128" s="52"/>
      <c r="BF128" s="52"/>
      <c r="BG128" s="52"/>
      <c r="BH128" s="52"/>
      <c r="BI128" s="52"/>
      <c r="BJ128" s="52"/>
      <c r="BK128" s="52"/>
      <c r="BL128" s="52"/>
      <c r="BM128" s="52"/>
      <c r="BN128" s="52"/>
      <c r="BO128" s="52"/>
      <c r="BP128" s="52"/>
      <c r="BQ128" s="52"/>
      <c r="BR128" s="52"/>
      <c r="BS128" s="52"/>
      <c r="BT128" s="52"/>
      <c r="BU128" s="52"/>
      <c r="BV128" s="52"/>
      <c r="BW128" s="52"/>
      <c r="BX128" s="52"/>
      <c r="BY128" s="52"/>
      <c r="BZ128" s="52"/>
      <c r="CA128" s="52"/>
      <c r="CB128" s="52"/>
      <c r="CC128" s="52"/>
      <c r="CD128" s="52"/>
      <c r="CE128" s="52"/>
      <c r="CF128" s="52"/>
      <c r="CG128" s="52"/>
      <c r="CH128" s="52"/>
      <c r="CI128" s="52"/>
      <c r="CJ128" s="52"/>
      <c r="CK128" s="52"/>
      <c r="CL128" s="52"/>
      <c r="CM128" s="52"/>
      <c r="CN128" s="52"/>
      <c r="CO128" s="52"/>
      <c r="CP128" s="52"/>
      <c r="CQ128" s="52"/>
      <c r="CR128" s="52"/>
      <c r="CS128" s="52"/>
      <c r="CT128" s="52"/>
      <c r="CU128" s="52"/>
      <c r="CV128" s="52"/>
      <c r="CW128" s="52"/>
      <c r="CX128" s="52"/>
      <c r="CY128" s="52"/>
      <c r="CZ128" s="52"/>
      <c r="DA128" s="52"/>
      <c r="DB128" s="52"/>
      <c r="DC128" s="52"/>
      <c r="DD128" s="52"/>
      <c r="DE128" s="52"/>
      <c r="DF128" s="52"/>
      <c r="DG128" s="52"/>
      <c r="DH128" s="52"/>
      <c r="DI128" s="52"/>
      <c r="DJ128" s="52"/>
      <c r="DK128" s="52"/>
      <c r="DL128" s="52"/>
      <c r="DM128" s="52"/>
      <c r="DN128" s="52"/>
      <c r="DO128" s="52"/>
      <c r="DP128" s="52"/>
      <c r="DQ128" s="52"/>
      <c r="DR128" s="52"/>
      <c r="DS128" s="52"/>
      <c r="DT128" s="52"/>
      <c r="DU128" s="52"/>
      <c r="DV128" s="52"/>
      <c r="DW128" s="52"/>
      <c r="DX128" s="52"/>
      <c r="DY128" s="52"/>
      <c r="DZ128" s="52"/>
      <c r="EA128" s="52"/>
      <c r="EB128" s="52"/>
      <c r="EC128" s="52"/>
      <c r="ED128" s="52"/>
      <c r="EE128" s="52"/>
      <c r="EF128" s="52"/>
      <c r="EG128" s="52"/>
      <c r="EH128" s="52"/>
      <c r="EI128" s="52"/>
      <c r="EJ128" s="52"/>
      <c r="EK128" s="52"/>
      <c r="EL128" s="52"/>
      <c r="EM128" s="52"/>
      <c r="EN128" s="52"/>
      <c r="EO128" s="52"/>
      <c r="EP128" s="52"/>
      <c r="EQ128" s="52"/>
      <c r="ER128" s="52"/>
      <c r="ES128" s="52"/>
      <c r="ET128" s="52"/>
      <c r="EU128" s="52"/>
      <c r="EV128" s="52"/>
      <c r="EW128" s="52"/>
      <c r="EX128" s="52"/>
      <c r="EY128" s="52"/>
      <c r="EZ128" s="52"/>
      <c r="FA128" s="52"/>
      <c r="FB128" s="52"/>
      <c r="FC128" s="52"/>
      <c r="FD128" s="52"/>
      <c r="FE128" s="52"/>
      <c r="FF128" s="52"/>
      <c r="FG128" s="52"/>
      <c r="FH128" s="52"/>
      <c r="FI128" s="52"/>
      <c r="FJ128" s="52"/>
      <c r="FK128" s="52"/>
      <c r="FL128" s="52"/>
      <c r="FM128" s="52"/>
      <c r="FN128" s="52"/>
      <c r="FO128" s="52"/>
      <c r="FP128" s="52"/>
      <c r="FQ128" s="52"/>
      <c r="FR128" s="52"/>
      <c r="FS128" s="52"/>
      <c r="FT128" s="52"/>
      <c r="FU128" s="52"/>
      <c r="FV128" s="52"/>
      <c r="FW128" s="52"/>
      <c r="FX128" s="52"/>
      <c r="FY128" s="52"/>
      <c r="FZ128" s="52"/>
      <c r="GA128" s="52"/>
      <c r="GB128" s="52"/>
      <c r="GC128" s="52"/>
      <c r="GD128" s="52"/>
      <c r="GE128" s="52"/>
      <c r="GF128" s="52"/>
      <c r="GG128" s="52"/>
      <c r="GH128" s="52"/>
      <c r="GI128" s="52"/>
      <c r="GJ128" s="52"/>
      <c r="GK128" s="52"/>
      <c r="GL128" s="52"/>
      <c r="GM128" s="52"/>
      <c r="GN128" s="52"/>
      <c r="GO128" s="52"/>
      <c r="GP128" s="52"/>
      <c r="GQ128" s="52"/>
      <c r="GR128" s="52"/>
      <c r="GS128" s="52"/>
      <c r="GT128" s="52"/>
      <c r="GU128" s="52"/>
      <c r="GV128" s="52"/>
      <c r="GW128" s="52"/>
      <c r="GX128" s="52"/>
      <c r="GY128" s="52"/>
      <c r="GZ128" s="52"/>
      <c r="HA128" s="52"/>
      <c r="HB128" s="52"/>
      <c r="HC128" s="52"/>
      <c r="HD128" s="52"/>
      <c r="HE128" s="52"/>
      <c r="HF128" s="52"/>
      <c r="HG128" s="52"/>
      <c r="HH128" s="52"/>
      <c r="HI128" s="52"/>
      <c r="HJ128" s="52"/>
      <c r="HK128" s="52"/>
      <c r="HL128" s="52"/>
      <c r="HM128" s="52"/>
      <c r="HN128" s="52"/>
      <c r="HO128" s="52"/>
      <c r="HP128" s="52"/>
      <c r="HQ128" s="52"/>
      <c r="HR128" s="52"/>
      <c r="HS128" s="52"/>
      <c r="HT128" s="52"/>
      <c r="HU128" s="52"/>
      <c r="HV128" s="52"/>
      <c r="HW128" s="52"/>
      <c r="HX128" s="52"/>
      <c r="HY128" s="52"/>
      <c r="HZ128" s="52"/>
      <c r="IA128" s="52"/>
      <c r="IB128" s="52"/>
      <c r="IC128" s="52"/>
      <c r="ID128" s="52"/>
      <c r="IE128" s="52"/>
      <c r="IF128" s="52"/>
      <c r="IG128" s="52"/>
      <c r="IH128" s="52"/>
      <c r="II128" s="52"/>
      <c r="IJ128" s="52"/>
      <c r="IK128" s="52"/>
      <c r="IL128" s="52"/>
      <c r="IM128" s="52"/>
      <c r="IN128" s="52"/>
      <c r="IO128" s="52"/>
      <c r="IP128" s="52"/>
      <c r="IQ128" s="52"/>
      <c r="IR128" s="52"/>
      <c r="IS128" s="52"/>
      <c r="IT128" s="52"/>
      <c r="IU128" s="52"/>
      <c r="IV128" s="52"/>
      <c r="IW128" s="52"/>
      <c r="IX128" s="52"/>
      <c r="IY128" s="52"/>
      <c r="IZ128" s="52"/>
      <c r="JA128" s="52"/>
      <c r="JB128" s="52"/>
      <c r="JC128" s="52"/>
      <c r="JD128" s="52"/>
      <c r="JE128" s="52"/>
      <c r="JF128" s="52"/>
      <c r="JG128" s="52"/>
      <c r="JH128" s="52"/>
      <c r="JI128" s="52"/>
      <c r="JJ128" s="52"/>
      <c r="JK128" s="52"/>
      <c r="JL128" s="52"/>
      <c r="JM128" s="52"/>
      <c r="JN128" s="52"/>
      <c r="JO128" s="52"/>
      <c r="JP128" s="52"/>
      <c r="JQ128" s="52"/>
      <c r="JR128" s="52"/>
      <c r="JS128" s="52"/>
      <c r="JT128" s="52"/>
      <c r="JU128" s="52"/>
      <c r="JV128" s="52"/>
      <c r="JW128" s="52"/>
      <c r="JX128" s="52"/>
      <c r="JY128" s="52"/>
      <c r="JZ128" s="52"/>
      <c r="KA128" s="52"/>
      <c r="KB128" s="52"/>
      <c r="KC128" s="52"/>
      <c r="KD128" s="52"/>
      <c r="KE128" s="52"/>
      <c r="KF128" s="52"/>
      <c r="KG128" s="52"/>
      <c r="KH128" s="52"/>
      <c r="KI128" s="52"/>
      <c r="KJ128" s="52"/>
      <c r="KK128" s="52"/>
      <c r="KL128" s="52"/>
      <c r="KM128" s="52"/>
      <c r="KN128" s="52"/>
      <c r="KO128" s="52"/>
      <c r="KP128" s="52"/>
      <c r="KQ128" s="52"/>
      <c r="KR128" s="52"/>
      <c r="KS128" s="52"/>
      <c r="KT128" s="52"/>
      <c r="KU128" s="52"/>
      <c r="KV128" s="52"/>
      <c r="KW128" s="52"/>
      <c r="KX128" s="52"/>
      <c r="KY128" s="52"/>
      <c r="KZ128" s="52"/>
      <c r="LA128" s="52"/>
      <c r="LB128" s="52"/>
      <c r="LC128" s="52"/>
      <c r="LD128" s="52"/>
      <c r="LE128" s="52"/>
      <c r="LF128" s="52"/>
      <c r="LG128" s="52"/>
      <c r="LH128" s="52"/>
      <c r="LI128" s="52"/>
      <c r="LJ128" s="52"/>
      <c r="LK128" s="52"/>
      <c r="LL128" s="52"/>
      <c r="LM128" s="52"/>
      <c r="LN128" s="52"/>
      <c r="LO128" s="52"/>
      <c r="LP128" s="52"/>
      <c r="LQ128" s="52"/>
      <c r="LR128" s="52"/>
      <c r="LS128" s="52"/>
      <c r="LT128" s="52"/>
      <c r="LU128" s="52"/>
      <c r="LV128" s="52"/>
      <c r="LW128" s="52"/>
      <c r="LX128" s="52"/>
      <c r="LY128" s="52"/>
      <c r="LZ128" s="52"/>
      <c r="MA128" s="52"/>
      <c r="MB128" s="52"/>
      <c r="MC128" s="52"/>
      <c r="MD128" s="52"/>
      <c r="ME128" s="52"/>
      <c r="MF128" s="52"/>
      <c r="MG128" s="52"/>
      <c r="MH128" s="52"/>
      <c r="MI128" s="52"/>
      <c r="MJ128" s="52"/>
      <c r="MK128" s="52"/>
      <c r="ML128" s="52"/>
      <c r="MM128" s="52"/>
      <c r="MN128" s="52"/>
      <c r="MO128" s="52"/>
      <c r="MP128" s="52"/>
      <c r="MQ128" s="52"/>
      <c r="MR128" s="52"/>
      <c r="MS128" s="52"/>
      <c r="MT128" s="52"/>
      <c r="MU128" s="52"/>
      <c r="MV128" s="52"/>
      <c r="MW128" s="52"/>
      <c r="MX128" s="52"/>
      <c r="MY128" s="52"/>
      <c r="MZ128" s="52"/>
      <c r="NA128" s="52"/>
      <c r="NB128" s="52"/>
      <c r="NC128" s="52"/>
      <c r="ND128" s="52"/>
      <c r="NE128" s="52"/>
      <c r="NF128" s="52"/>
      <c r="NG128" s="52"/>
      <c r="NH128" s="52"/>
      <c r="NI128" s="52"/>
      <c r="NJ128" s="52"/>
      <c r="NK128" s="52"/>
      <c r="NL128" s="52"/>
      <c r="NM128" s="52"/>
      <c r="NN128" s="52"/>
      <c r="NO128" s="52"/>
      <c r="NP128" s="52"/>
      <c r="NQ128" s="52"/>
      <c r="NR128" s="52"/>
      <c r="NS128" s="52"/>
      <c r="NT128" s="52"/>
      <c r="NU128" s="52"/>
      <c r="NV128" s="52"/>
      <c r="NW128" s="52"/>
      <c r="NX128" s="52"/>
      <c r="NY128" s="52"/>
      <c r="NZ128" s="52"/>
      <c r="OA128" s="52"/>
      <c r="OB128" s="52"/>
      <c r="OC128" s="52"/>
      <c r="OD128" s="52"/>
      <c r="OE128" s="52"/>
      <c r="OF128" s="52"/>
      <c r="OG128" s="52"/>
      <c r="OH128" s="52"/>
      <c r="OI128" s="52"/>
      <c r="OJ128" s="52"/>
      <c r="OK128" s="52"/>
      <c r="OL128" s="52"/>
      <c r="OM128" s="52"/>
      <c r="ON128" s="52"/>
      <c r="OO128" s="52"/>
      <c r="OP128" s="52"/>
      <c r="OQ128" s="52"/>
      <c r="OR128" s="52"/>
      <c r="OS128" s="52"/>
      <c r="OT128" s="52"/>
      <c r="OU128" s="52"/>
      <c r="OV128" s="52"/>
      <c r="OW128" s="52"/>
      <c r="OX128" s="52"/>
      <c r="OY128" s="52"/>
      <c r="OZ128" s="52"/>
      <c r="PA128" s="52"/>
      <c r="PB128" s="52"/>
      <c r="PC128" s="52"/>
      <c r="PD128" s="52"/>
      <c r="PE128" s="52"/>
      <c r="PF128" s="52"/>
      <c r="PG128" s="52"/>
      <c r="PH128" s="52"/>
      <c r="PI128" s="52"/>
      <c r="PJ128" s="52"/>
      <c r="PK128" s="52"/>
      <c r="PL128" s="52"/>
      <c r="PM128" s="52"/>
      <c r="PN128" s="52"/>
      <c r="PO128" s="52"/>
      <c r="PP128" s="52"/>
      <c r="PQ128" s="52"/>
      <c r="PR128" s="52"/>
      <c r="PS128" s="52"/>
      <c r="PT128" s="52"/>
      <c r="PU128" s="52"/>
      <c r="PV128" s="52"/>
      <c r="PW128" s="52"/>
      <c r="PX128" s="52"/>
      <c r="PY128" s="52"/>
      <c r="PZ128" s="52"/>
      <c r="QA128" s="52"/>
      <c r="QB128" s="52"/>
      <c r="QC128" s="52"/>
      <c r="QD128" s="52"/>
      <c r="QE128" s="52"/>
      <c r="QF128" s="52"/>
      <c r="QG128" s="52"/>
      <c r="QH128" s="52"/>
      <c r="QI128" s="52"/>
      <c r="QJ128" s="52"/>
      <c r="QK128" s="52"/>
      <c r="QL128" s="52"/>
      <c r="QM128" s="52"/>
      <c r="QN128" s="52"/>
      <c r="QO128" s="52"/>
      <c r="QP128" s="52"/>
      <c r="QQ128" s="52"/>
      <c r="QR128" s="52"/>
      <c r="QS128" s="52"/>
      <c r="QT128" s="52"/>
      <c r="QU128" s="52"/>
      <c r="QV128" s="52"/>
      <c r="QW128" s="52"/>
      <c r="QX128" s="52"/>
      <c r="QY128" s="52"/>
      <c r="QZ128" s="52"/>
      <c r="RA128" s="52"/>
      <c r="RB128" s="52"/>
      <c r="RC128" s="52"/>
      <c r="RD128" s="52"/>
      <c r="RE128" s="52"/>
      <c r="RF128" s="52"/>
      <c r="RG128" s="52"/>
      <c r="RH128" s="52"/>
      <c r="RI128" s="52"/>
      <c r="RJ128" s="52"/>
      <c r="RK128" s="52"/>
      <c r="RL128" s="52"/>
      <c r="RM128" s="52"/>
      <c r="RN128" s="52"/>
      <c r="RO128" s="52"/>
      <c r="RP128" s="52"/>
      <c r="RQ128" s="52"/>
      <c r="RR128" s="52"/>
      <c r="RS128" s="52"/>
      <c r="RT128" s="52"/>
      <c r="RU128" s="52"/>
      <c r="RV128" s="52"/>
      <c r="RW128" s="52"/>
      <c r="RX128" s="52"/>
      <c r="RY128" s="52"/>
      <c r="RZ128" s="52"/>
      <c r="SA128" s="52"/>
      <c r="SB128" s="52"/>
      <c r="SC128" s="52"/>
      <c r="SD128" s="52"/>
      <c r="SE128" s="52"/>
      <c r="SF128" s="52"/>
      <c r="SG128" s="52"/>
      <c r="SH128" s="52"/>
      <c r="SI128" s="52"/>
      <c r="SJ128" s="52"/>
      <c r="SK128" s="52"/>
      <c r="SL128" s="52"/>
      <c r="SM128" s="52"/>
      <c r="SN128" s="52"/>
      <c r="SO128" s="52"/>
      <c r="SP128" s="52"/>
      <c r="SQ128" s="52"/>
      <c r="SR128" s="52"/>
      <c r="SS128" s="52"/>
      <c r="ST128" s="52"/>
      <c r="SU128" s="52"/>
      <c r="SV128" s="52"/>
      <c r="SW128" s="52"/>
      <c r="SX128" s="52"/>
      <c r="SY128" s="52"/>
      <c r="SZ128" s="52"/>
      <c r="TA128" s="52"/>
      <c r="TB128" s="52"/>
      <c r="TC128" s="52"/>
      <c r="TD128" s="52"/>
      <c r="TE128" s="52"/>
      <c r="TF128" s="52"/>
      <c r="TG128" s="52"/>
      <c r="TH128" s="52"/>
      <c r="TI128" s="52"/>
      <c r="TJ128" s="52"/>
      <c r="TK128" s="52"/>
      <c r="TL128" s="52"/>
      <c r="TM128" s="52"/>
      <c r="TN128" s="52"/>
      <c r="TO128" s="52"/>
      <c r="TP128" s="52"/>
      <c r="TQ128" s="52"/>
      <c r="TR128" s="52"/>
      <c r="TS128" s="52"/>
      <c r="TT128" s="52"/>
      <c r="TU128" s="52"/>
      <c r="TV128" s="52"/>
      <c r="TW128" s="52"/>
      <c r="TX128" s="52"/>
      <c r="TY128" s="52"/>
      <c r="TZ128" s="52"/>
      <c r="UA128" s="52"/>
      <c r="UB128" s="52"/>
      <c r="UC128" s="52"/>
      <c r="UD128" s="52"/>
      <c r="UE128" s="52"/>
      <c r="UF128" s="52"/>
      <c r="UG128" s="52"/>
      <c r="UH128" s="52"/>
      <c r="UI128" s="52"/>
      <c r="UJ128" s="52"/>
      <c r="UK128" s="52"/>
      <c r="UL128" s="52"/>
      <c r="UM128" s="52"/>
      <c r="UN128" s="52"/>
      <c r="UO128" s="52"/>
      <c r="UP128" s="52"/>
      <c r="UQ128" s="52"/>
      <c r="UR128" s="52"/>
      <c r="US128" s="52"/>
      <c r="UT128" s="52"/>
      <c r="UU128" s="52"/>
      <c r="UV128" s="52"/>
      <c r="UW128" s="52"/>
      <c r="UX128" s="52"/>
      <c r="UY128" s="52"/>
      <c r="UZ128" s="52"/>
      <c r="VA128" s="52"/>
      <c r="VB128" s="52"/>
      <c r="VC128" s="52"/>
      <c r="VD128" s="52"/>
      <c r="VE128" s="52"/>
      <c r="VF128" s="52"/>
      <c r="VG128" s="52"/>
      <c r="VH128" s="52"/>
      <c r="VI128" s="52"/>
      <c r="VJ128" s="52"/>
      <c r="VK128" s="52"/>
      <c r="VL128" s="52"/>
      <c r="VM128" s="52"/>
      <c r="VN128" s="52"/>
      <c r="VO128" s="52"/>
      <c r="VP128" s="52"/>
      <c r="VQ128" s="52"/>
      <c r="VR128" s="52"/>
      <c r="VS128" s="52"/>
      <c r="VT128" s="52"/>
      <c r="VU128" s="52"/>
      <c r="VV128" s="52"/>
      <c r="VW128" s="52"/>
      <c r="VX128" s="52"/>
      <c r="VY128" s="52"/>
      <c r="VZ128" s="52"/>
      <c r="WA128" s="52"/>
      <c r="WB128" s="52"/>
      <c r="WC128" s="52"/>
      <c r="WD128" s="52"/>
      <c r="WE128" s="52"/>
      <c r="WF128" s="52"/>
      <c r="WG128" s="52"/>
      <c r="WH128" s="52"/>
      <c r="WI128" s="52"/>
      <c r="WJ128" s="52"/>
      <c r="WK128" s="52"/>
      <c r="WL128" s="52"/>
      <c r="WM128" s="52"/>
      <c r="WN128" s="52"/>
      <c r="WO128" s="52"/>
      <c r="WP128" s="52"/>
      <c r="WQ128" s="52"/>
      <c r="WR128" s="52"/>
      <c r="WS128" s="52"/>
      <c r="WT128" s="52"/>
      <c r="WU128" s="52"/>
      <c r="WV128" s="52"/>
      <c r="WW128" s="52"/>
      <c r="WX128" s="52"/>
      <c r="WY128" s="52"/>
      <c r="WZ128" s="52"/>
      <c r="XA128" s="52"/>
      <c r="XB128" s="52"/>
      <c r="XC128" s="52"/>
      <c r="XD128" s="52"/>
      <c r="XE128" s="52"/>
      <c r="XF128" s="52"/>
      <c r="XG128" s="52"/>
      <c r="XH128" s="52"/>
      <c r="XI128" s="52"/>
      <c r="XJ128" s="52"/>
      <c r="XK128" s="52"/>
      <c r="XL128" s="52"/>
      <c r="XM128" s="52"/>
      <c r="XN128" s="52"/>
      <c r="XO128" s="52"/>
      <c r="XP128" s="52"/>
      <c r="XQ128" s="52"/>
      <c r="XR128" s="52"/>
      <c r="XS128" s="52"/>
      <c r="XT128" s="52"/>
      <c r="XU128" s="52"/>
      <c r="XV128" s="52"/>
      <c r="XW128" s="52"/>
      <c r="XX128" s="52"/>
      <c r="XY128" s="52"/>
      <c r="XZ128" s="52"/>
      <c r="YA128" s="52"/>
      <c r="YB128" s="52"/>
      <c r="YC128" s="52"/>
      <c r="YD128" s="52"/>
      <c r="YE128" s="52"/>
      <c r="YF128" s="52"/>
      <c r="YG128" s="52"/>
      <c r="YH128" s="52"/>
      <c r="YI128" s="52"/>
      <c r="YJ128" s="52"/>
      <c r="YK128" s="52"/>
      <c r="YL128" s="52"/>
      <c r="YM128" s="52"/>
      <c r="YN128" s="52"/>
      <c r="YO128" s="52"/>
      <c r="YP128" s="52"/>
      <c r="YQ128" s="52"/>
      <c r="YR128" s="52"/>
      <c r="YS128" s="52"/>
      <c r="YT128" s="52"/>
      <c r="YU128" s="52"/>
      <c r="YV128" s="52"/>
      <c r="YW128" s="52"/>
      <c r="YX128" s="52"/>
      <c r="YY128" s="52"/>
      <c r="YZ128" s="52"/>
      <c r="ZA128" s="52"/>
      <c r="ZB128" s="52"/>
      <c r="ZC128" s="52"/>
      <c r="ZD128" s="52"/>
      <c r="ZE128" s="52"/>
      <c r="ZF128" s="52"/>
      <c r="ZG128" s="52"/>
      <c r="ZH128" s="52"/>
      <c r="ZI128" s="52"/>
      <c r="ZJ128" s="52"/>
      <c r="ZK128" s="52"/>
      <c r="ZL128" s="52"/>
      <c r="ZM128" s="52"/>
      <c r="ZN128" s="52"/>
      <c r="ZO128" s="52"/>
      <c r="ZP128" s="52"/>
      <c r="ZQ128" s="52"/>
      <c r="ZR128" s="52"/>
      <c r="ZS128" s="52"/>
      <c r="ZT128" s="52"/>
      <c r="ZU128" s="52"/>
      <c r="ZV128" s="52"/>
      <c r="ZW128" s="52"/>
      <c r="ZX128" s="52"/>
      <c r="ZY128" s="52"/>
      <c r="ZZ128" s="52"/>
      <c r="AAA128" s="52"/>
      <c r="AAB128" s="52"/>
      <c r="AAC128" s="52"/>
      <c r="AAD128" s="52"/>
      <c r="AAE128" s="52"/>
      <c r="AAF128" s="52"/>
      <c r="AAG128" s="52"/>
      <c r="AAH128" s="52"/>
      <c r="AAI128" s="52"/>
      <c r="AAJ128" s="52"/>
      <c r="AAK128" s="52"/>
      <c r="AAL128" s="52"/>
      <c r="AAM128" s="52"/>
      <c r="AAN128" s="52"/>
      <c r="AAO128" s="52"/>
      <c r="AAP128" s="52"/>
      <c r="AAQ128" s="52"/>
      <c r="AAR128" s="52"/>
      <c r="AAS128" s="52"/>
      <c r="AAT128" s="52"/>
      <c r="AAU128" s="52"/>
      <c r="AAV128" s="52"/>
      <c r="AAW128" s="52"/>
      <c r="AAX128" s="52"/>
      <c r="AAY128" s="52"/>
      <c r="AAZ128" s="52"/>
      <c r="ABA128" s="52"/>
      <c r="ABB128" s="52"/>
      <c r="ABC128" s="52"/>
      <c r="ABD128" s="52"/>
      <c r="ABE128" s="52"/>
      <c r="ABF128" s="52"/>
      <c r="ABG128" s="52"/>
      <c r="ABH128" s="52"/>
      <c r="ABI128" s="52"/>
      <c r="ABJ128" s="52"/>
      <c r="ABK128" s="52"/>
      <c r="ABL128" s="52"/>
      <c r="ABM128" s="52"/>
      <c r="ABN128" s="52"/>
      <c r="ABO128" s="52"/>
      <c r="ABP128" s="52"/>
      <c r="ABQ128" s="52"/>
      <c r="ABR128" s="52"/>
      <c r="ABS128" s="52"/>
      <c r="ABT128" s="52"/>
      <c r="ABU128" s="52"/>
      <c r="ABV128" s="52"/>
      <c r="ABW128" s="52"/>
      <c r="ABX128" s="52"/>
      <c r="ABY128" s="52"/>
      <c r="ABZ128" s="52"/>
      <c r="ACA128" s="52"/>
      <c r="ACB128" s="52"/>
      <c r="ACC128" s="52"/>
      <c r="ACD128" s="52"/>
      <c r="ACE128" s="52"/>
      <c r="ACF128" s="52"/>
      <c r="ACG128" s="52"/>
      <c r="ACH128" s="52"/>
      <c r="ACI128" s="52"/>
      <c r="ACJ128" s="52"/>
      <c r="ACK128" s="52"/>
      <c r="ACL128" s="52"/>
      <c r="ACM128" s="52"/>
      <c r="ACN128" s="52"/>
      <c r="ACO128" s="52"/>
      <c r="ACP128" s="52"/>
      <c r="ACQ128" s="52"/>
      <c r="ACR128" s="52"/>
      <c r="ACS128" s="52"/>
      <c r="ACT128" s="52"/>
      <c r="ACU128" s="52"/>
      <c r="ACV128" s="52"/>
      <c r="ACW128" s="52"/>
      <c r="ACX128" s="52"/>
      <c r="ACY128" s="52"/>
      <c r="ACZ128" s="52"/>
      <c r="ADA128" s="52"/>
      <c r="ADB128" s="52"/>
      <c r="ADC128" s="52"/>
      <c r="ADD128" s="52"/>
      <c r="ADE128" s="52"/>
      <c r="ADF128" s="52"/>
      <c r="ADG128" s="52"/>
      <c r="ADH128" s="52"/>
      <c r="ADI128" s="52"/>
      <c r="ADJ128" s="52"/>
      <c r="ADK128" s="52"/>
      <c r="ADL128" s="52"/>
      <c r="ADM128" s="52"/>
      <c r="ADN128" s="52"/>
      <c r="ADO128" s="52"/>
      <c r="ADP128" s="52"/>
      <c r="ADQ128" s="52"/>
      <c r="ADR128" s="52"/>
      <c r="ADS128" s="52"/>
      <c r="ADT128" s="52"/>
      <c r="ADU128" s="52"/>
      <c r="ADV128" s="52"/>
      <c r="ADW128" s="52"/>
      <c r="ADX128" s="52"/>
      <c r="ADY128" s="52"/>
      <c r="ADZ128" s="52"/>
      <c r="AEA128" s="52"/>
      <c r="AEB128" s="52"/>
      <c r="AEC128" s="52"/>
      <c r="AED128" s="52"/>
      <c r="AEE128" s="52"/>
      <c r="AEF128" s="52"/>
      <c r="AEG128" s="52"/>
      <c r="AEH128" s="52"/>
      <c r="AEI128" s="52"/>
      <c r="AEJ128" s="52"/>
      <c r="AEK128" s="52"/>
      <c r="AEL128" s="52"/>
      <c r="AEM128" s="52"/>
      <c r="AEN128" s="52"/>
      <c r="AEO128" s="52"/>
      <c r="AEP128" s="52"/>
      <c r="AEQ128" s="52"/>
      <c r="AER128" s="52"/>
      <c r="AES128" s="52"/>
      <c r="AET128" s="52"/>
      <c r="AEU128" s="52"/>
      <c r="AEV128" s="52"/>
      <c r="AEW128" s="52"/>
      <c r="AEX128" s="52"/>
      <c r="AEY128" s="52"/>
      <c r="AEZ128" s="52"/>
      <c r="AFA128" s="52"/>
      <c r="AFB128" s="52"/>
      <c r="AFC128" s="52"/>
      <c r="AFD128" s="52"/>
      <c r="AFE128" s="52"/>
      <c r="AFF128" s="52"/>
      <c r="AFG128" s="52"/>
      <c r="AFH128" s="52"/>
      <c r="AFI128" s="52"/>
      <c r="AFJ128" s="52"/>
      <c r="AFK128" s="52"/>
      <c r="AFL128" s="52"/>
      <c r="AFM128" s="52"/>
      <c r="AFN128" s="52"/>
      <c r="AFO128" s="52"/>
      <c r="AFP128" s="52"/>
      <c r="AFQ128" s="52"/>
      <c r="AFR128" s="52"/>
      <c r="AFS128" s="52"/>
      <c r="AFT128" s="52"/>
      <c r="AFU128" s="52"/>
      <c r="AFV128" s="52"/>
      <c r="AFW128" s="52"/>
      <c r="AFX128" s="52"/>
      <c r="AFY128" s="52"/>
      <c r="AFZ128" s="52"/>
      <c r="AGA128" s="52"/>
      <c r="AGB128" s="52"/>
      <c r="AGC128" s="52"/>
      <c r="AGD128" s="52"/>
      <c r="AGE128" s="52"/>
      <c r="AGF128" s="52"/>
      <c r="AGG128" s="52"/>
      <c r="AGH128" s="52"/>
      <c r="AGI128" s="52"/>
      <c r="AGJ128" s="52"/>
      <c r="AGK128" s="52"/>
      <c r="AGL128" s="52"/>
      <c r="AGM128" s="52"/>
      <c r="AGN128" s="52"/>
      <c r="AGO128" s="52"/>
      <c r="AGP128" s="52"/>
      <c r="AGQ128" s="52"/>
      <c r="AGR128" s="52"/>
      <c r="AGS128" s="52"/>
      <c r="AGT128" s="52"/>
      <c r="AGU128" s="52"/>
      <c r="AGV128" s="52"/>
      <c r="AGW128" s="52"/>
      <c r="AGX128" s="52"/>
      <c r="AGY128" s="52"/>
      <c r="AGZ128" s="52"/>
      <c r="AHA128" s="52"/>
      <c r="AHB128" s="52"/>
      <c r="AHC128" s="52"/>
      <c r="AHD128" s="52"/>
      <c r="AHE128" s="52"/>
      <c r="AHF128" s="52"/>
      <c r="AHG128" s="52"/>
      <c r="AHH128" s="52"/>
      <c r="AHI128" s="52"/>
      <c r="AHJ128" s="52"/>
      <c r="AHK128" s="52"/>
      <c r="AHL128" s="52"/>
      <c r="AHM128" s="52"/>
      <c r="AHN128" s="52"/>
      <c r="AHO128" s="52"/>
      <c r="AHP128" s="52"/>
      <c r="AHQ128" s="52"/>
      <c r="AHR128" s="52"/>
      <c r="AHS128" s="52"/>
      <c r="AHT128" s="52"/>
      <c r="AHU128" s="52"/>
      <c r="AHV128" s="52"/>
      <c r="AHW128" s="52"/>
      <c r="AHX128" s="52"/>
      <c r="AHY128" s="52"/>
      <c r="AHZ128" s="52"/>
      <c r="AIA128" s="52"/>
      <c r="AIB128" s="52"/>
      <c r="AIC128" s="52"/>
      <c r="AID128" s="52"/>
      <c r="AIE128" s="52"/>
      <c r="AIF128" s="52"/>
      <c r="AIG128" s="52"/>
      <c r="AIH128" s="52"/>
      <c r="AII128" s="52"/>
      <c r="AIJ128" s="52"/>
      <c r="AIK128" s="52"/>
      <c r="AIL128" s="52"/>
      <c r="AIM128" s="52"/>
      <c r="AIN128" s="52"/>
      <c r="AIO128" s="52"/>
      <c r="AIP128" s="52"/>
      <c r="AIQ128" s="52"/>
      <c r="AIR128" s="52"/>
      <c r="AIS128" s="52"/>
      <c r="AIT128" s="52"/>
      <c r="AIU128" s="52"/>
      <c r="AIV128" s="52"/>
      <c r="AIW128" s="52"/>
      <c r="AIX128" s="52"/>
      <c r="AIY128" s="52"/>
      <c r="AIZ128" s="52"/>
      <c r="AJA128" s="52"/>
      <c r="AJB128" s="52"/>
      <c r="AJC128" s="52"/>
      <c r="AJD128" s="52"/>
      <c r="AJE128" s="52"/>
      <c r="AJF128" s="52"/>
      <c r="AJG128" s="52"/>
      <c r="AJH128" s="52"/>
      <c r="AJI128" s="52"/>
      <c r="AJJ128" s="52"/>
      <c r="AJK128" s="52"/>
      <c r="AJL128" s="52"/>
      <c r="AJM128" s="52"/>
      <c r="AJN128" s="52"/>
      <c r="AJO128" s="52"/>
      <c r="AJP128" s="52"/>
      <c r="AJQ128" s="52"/>
      <c r="AJR128" s="52"/>
      <c r="AJS128" s="52"/>
      <c r="AJT128" s="52"/>
      <c r="AJU128" s="52"/>
      <c r="AJV128" s="52"/>
      <c r="AJW128" s="52"/>
      <c r="AJX128" s="52"/>
      <c r="AJY128" s="52"/>
      <c r="AJZ128" s="52"/>
      <c r="AKA128" s="52"/>
      <c r="AKB128" s="52"/>
      <c r="AKC128" s="52"/>
      <c r="AKD128" s="52"/>
      <c r="AKE128" s="52"/>
      <c r="AKF128" s="52"/>
      <c r="AKG128" s="52"/>
      <c r="AKH128" s="52"/>
      <c r="AKI128" s="52"/>
      <c r="AKJ128" s="52"/>
      <c r="AKK128" s="52"/>
      <c r="AKL128" s="52"/>
      <c r="AKM128" s="52"/>
      <c r="AKN128" s="52"/>
      <c r="AKO128" s="52"/>
      <c r="AKP128" s="52"/>
      <c r="AKQ128" s="52"/>
      <c r="AKR128" s="52"/>
      <c r="AKS128" s="52"/>
      <c r="AKT128" s="52"/>
      <c r="AKU128" s="52"/>
      <c r="AKV128" s="52"/>
      <c r="AKW128" s="52"/>
      <c r="AKX128" s="52"/>
      <c r="AKY128" s="52"/>
      <c r="AKZ128" s="52"/>
      <c r="ALA128" s="52"/>
      <c r="ALB128" s="52"/>
      <c r="ALC128" s="52"/>
      <c r="ALD128" s="52"/>
      <c r="ALE128" s="52"/>
      <c r="ALF128" s="52"/>
      <c r="ALG128" s="52"/>
      <c r="ALH128" s="52"/>
      <c r="ALI128" s="52"/>
      <c r="ALJ128" s="52"/>
      <c r="ALK128" s="52"/>
      <c r="ALL128" s="52"/>
      <c r="ALM128" s="52"/>
      <c r="ALN128" s="52"/>
      <c r="ALO128" s="52"/>
      <c r="ALP128" s="52"/>
      <c r="ALQ128" s="52"/>
      <c r="ALR128" s="52"/>
      <c r="ALS128" s="52"/>
      <c r="ALT128" s="52"/>
      <c r="ALU128" s="52"/>
      <c r="ALV128" s="52"/>
      <c r="ALW128" s="52"/>
      <c r="ALX128" s="52"/>
      <c r="ALY128" s="52"/>
      <c r="ALZ128" s="52"/>
      <c r="AMA128" s="52"/>
      <c r="AMB128" s="52"/>
      <c r="AMC128" s="52"/>
      <c r="AMD128" s="52"/>
      <c r="AME128" s="52"/>
      <c r="AMF128" s="52"/>
      <c r="AMG128" s="52"/>
      <c r="AMH128" s="52"/>
      <c r="AMI128" s="52"/>
      <c r="AMJ128" s="52"/>
      <c r="AMK128" s="52"/>
      <c r="AML128" s="52"/>
      <c r="AMM128" s="52"/>
      <c r="AMN128" s="52"/>
      <c r="AMO128" s="52"/>
      <c r="AMP128" s="52"/>
      <c r="AMQ128" s="52"/>
      <c r="AMR128" s="52"/>
      <c r="AMS128" s="52"/>
      <c r="AMT128" s="52"/>
      <c r="AMU128" s="52"/>
      <c r="AMV128" s="52"/>
      <c r="AMW128" s="52"/>
      <c r="AMX128" s="52"/>
      <c r="AMY128" s="52"/>
      <c r="AMZ128" s="52"/>
      <c r="ANA128" s="52"/>
      <c r="ANB128" s="52"/>
      <c r="ANC128" s="52"/>
      <c r="AND128" s="52"/>
      <c r="ANE128" s="52"/>
      <c r="ANF128" s="52"/>
      <c r="ANG128" s="52"/>
      <c r="ANH128" s="52"/>
      <c r="ANI128" s="52"/>
      <c r="ANJ128" s="52"/>
      <c r="ANK128" s="52"/>
      <c r="ANL128" s="52"/>
      <c r="ANM128" s="52"/>
      <c r="ANN128" s="52"/>
      <c r="ANO128" s="52"/>
      <c r="ANP128" s="52"/>
      <c r="ANQ128" s="52"/>
      <c r="ANR128" s="52"/>
      <c r="ANS128" s="52"/>
      <c r="ANT128" s="52"/>
      <c r="ANU128" s="52"/>
      <c r="ANV128" s="52"/>
      <c r="ANW128" s="52"/>
      <c r="ANX128" s="52"/>
      <c r="ANY128" s="52"/>
      <c r="ANZ128" s="52"/>
      <c r="AOA128" s="52"/>
      <c r="AOB128" s="52"/>
      <c r="AOC128" s="52"/>
      <c r="AOD128" s="52"/>
      <c r="AOE128" s="52"/>
      <c r="AOF128" s="52"/>
      <c r="AOG128" s="52"/>
      <c r="AOH128" s="52"/>
      <c r="AOI128" s="52"/>
      <c r="AOJ128" s="52"/>
      <c r="AOK128" s="52"/>
      <c r="AOL128" s="52"/>
      <c r="AOM128" s="52"/>
      <c r="AON128" s="52"/>
      <c r="AOO128" s="52"/>
      <c r="AOP128" s="52"/>
      <c r="AOQ128" s="52"/>
      <c r="AOR128" s="52"/>
      <c r="AOS128" s="52"/>
      <c r="AOT128" s="52"/>
      <c r="AOU128" s="52"/>
      <c r="AOV128" s="52"/>
      <c r="AOW128" s="52"/>
      <c r="AOX128" s="52"/>
      <c r="AOY128" s="52"/>
      <c r="AOZ128" s="52"/>
      <c r="APA128" s="52"/>
      <c r="APB128" s="52"/>
      <c r="APC128" s="52"/>
      <c r="APD128" s="52"/>
      <c r="APE128" s="52"/>
      <c r="APF128" s="52"/>
      <c r="APG128" s="52"/>
      <c r="APH128" s="52"/>
      <c r="API128" s="52"/>
      <c r="APJ128" s="52"/>
      <c r="APK128" s="52"/>
      <c r="APL128" s="52"/>
      <c r="APM128" s="52"/>
      <c r="APN128" s="52"/>
      <c r="APO128" s="52"/>
      <c r="APP128" s="52"/>
      <c r="APQ128" s="52"/>
      <c r="APR128" s="52"/>
      <c r="APS128" s="52"/>
      <c r="APT128" s="52"/>
      <c r="APU128" s="52"/>
      <c r="APV128" s="52"/>
      <c r="APW128" s="52"/>
      <c r="APX128" s="52"/>
      <c r="APY128" s="52"/>
      <c r="APZ128" s="52"/>
      <c r="AQA128" s="52"/>
      <c r="AQB128" s="52"/>
      <c r="AQC128" s="52"/>
      <c r="AQD128" s="52"/>
      <c r="AQE128" s="52"/>
      <c r="AQF128" s="52"/>
      <c r="AQG128" s="52"/>
      <c r="AQH128" s="52"/>
      <c r="AQI128" s="52"/>
      <c r="AQJ128" s="52"/>
      <c r="AQK128" s="52"/>
      <c r="AQL128" s="52"/>
      <c r="AQM128" s="52"/>
      <c r="AQN128" s="52"/>
      <c r="AQO128" s="52"/>
      <c r="AQP128" s="52"/>
      <c r="AQQ128" s="52"/>
      <c r="AQR128" s="52"/>
      <c r="AQS128" s="52"/>
      <c r="AQT128" s="52"/>
      <c r="AQU128" s="52"/>
      <c r="AQV128" s="52"/>
      <c r="AQW128" s="52"/>
      <c r="AQX128" s="52"/>
      <c r="AQY128" s="52"/>
      <c r="AQZ128" s="52"/>
      <c r="ARA128" s="52"/>
      <c r="ARB128" s="52"/>
      <c r="ARC128" s="52"/>
      <c r="ARD128" s="52"/>
      <c r="ARE128" s="52"/>
      <c r="ARF128" s="52"/>
      <c r="ARG128" s="52"/>
      <c r="ARH128" s="52"/>
      <c r="ARI128" s="52"/>
      <c r="ARJ128" s="52"/>
      <c r="ARK128" s="52"/>
      <c r="ARL128" s="52"/>
      <c r="ARM128" s="52"/>
      <c r="ARN128" s="52"/>
      <c r="ARO128" s="52"/>
      <c r="ARP128" s="52"/>
      <c r="ARQ128" s="52"/>
      <c r="ARR128" s="52"/>
      <c r="ARS128" s="52"/>
      <c r="ART128" s="52"/>
      <c r="ARU128" s="52"/>
      <c r="ARV128" s="52"/>
      <c r="ARW128" s="52"/>
      <c r="ARX128" s="52"/>
      <c r="ARY128" s="52"/>
      <c r="ARZ128" s="52"/>
      <c r="ASA128" s="52"/>
      <c r="ASB128" s="52"/>
      <c r="ASC128" s="52"/>
      <c r="ASD128" s="52"/>
      <c r="ASE128" s="52"/>
      <c r="ASF128" s="52"/>
      <c r="ASG128" s="52"/>
      <c r="ASH128" s="52"/>
      <c r="ASI128" s="52"/>
      <c r="ASJ128" s="52"/>
      <c r="ASK128" s="52"/>
      <c r="ASL128" s="52"/>
      <c r="ASM128" s="52"/>
      <c r="ASN128" s="52"/>
      <c r="ASO128" s="52"/>
      <c r="ASP128" s="52"/>
      <c r="ASQ128" s="52"/>
      <c r="ASR128" s="52"/>
      <c r="ASS128" s="52"/>
      <c r="AST128" s="52"/>
      <c r="ASU128" s="52"/>
      <c r="ASV128" s="52"/>
      <c r="ASW128" s="52"/>
      <c r="ASX128" s="52"/>
      <c r="ASY128" s="52"/>
      <c r="ASZ128" s="52"/>
      <c r="ATA128" s="52"/>
      <c r="ATB128" s="52"/>
      <c r="ATC128" s="52"/>
      <c r="ATD128" s="52"/>
      <c r="ATE128" s="52"/>
      <c r="ATF128" s="52"/>
      <c r="ATG128" s="52"/>
      <c r="ATH128" s="52"/>
      <c r="ATI128" s="52"/>
      <c r="ATJ128" s="52"/>
      <c r="ATK128" s="52"/>
      <c r="ATL128" s="52"/>
      <c r="ATM128" s="52"/>
      <c r="ATN128" s="52"/>
      <c r="ATO128" s="52"/>
      <c r="ATP128" s="52"/>
      <c r="ATQ128" s="52"/>
      <c r="ATR128" s="52"/>
      <c r="ATS128" s="52"/>
      <c r="ATT128" s="52"/>
      <c r="ATU128" s="52"/>
      <c r="ATV128" s="52"/>
      <c r="ATW128" s="52"/>
      <c r="ATX128" s="52"/>
      <c r="ATY128" s="52"/>
      <c r="ATZ128" s="52"/>
      <c r="AUA128" s="52"/>
      <c r="AUB128" s="52"/>
      <c r="AUC128" s="52"/>
      <c r="AUD128" s="52"/>
      <c r="AUE128" s="52"/>
      <c r="AUF128" s="52"/>
      <c r="AUG128" s="52"/>
      <c r="AUH128" s="52"/>
      <c r="AUI128" s="52"/>
      <c r="AUJ128" s="52"/>
      <c r="AUK128" s="52"/>
      <c r="AUL128" s="52"/>
      <c r="AUM128" s="52"/>
      <c r="AUN128" s="52"/>
      <c r="AUO128" s="52"/>
      <c r="AUP128" s="52"/>
      <c r="AUQ128" s="52"/>
      <c r="AUR128" s="52"/>
      <c r="AUS128" s="52"/>
      <c r="AUT128" s="52"/>
      <c r="AUU128" s="52"/>
      <c r="AUV128" s="52"/>
      <c r="AUW128" s="52"/>
      <c r="AUX128" s="52"/>
      <c r="AUY128" s="52"/>
      <c r="AUZ128" s="52"/>
      <c r="AVA128" s="52"/>
      <c r="AVB128" s="52"/>
      <c r="AVC128" s="52"/>
      <c r="AVD128" s="52"/>
      <c r="AVE128" s="52"/>
      <c r="AVF128" s="52"/>
      <c r="AVG128" s="52"/>
      <c r="AVH128" s="52"/>
      <c r="AVI128" s="52"/>
      <c r="AVJ128" s="52"/>
      <c r="AVK128" s="52"/>
      <c r="AVL128" s="52"/>
      <c r="AVM128" s="52"/>
      <c r="AVN128" s="52"/>
      <c r="AVO128" s="52"/>
      <c r="AVP128" s="52"/>
      <c r="AVQ128" s="52"/>
      <c r="AVR128" s="52"/>
      <c r="AVS128" s="52"/>
      <c r="AVT128" s="52"/>
      <c r="AVU128" s="52"/>
      <c r="AVV128" s="52"/>
      <c r="AVW128" s="52"/>
      <c r="AVX128" s="52"/>
      <c r="AVY128" s="52"/>
      <c r="AVZ128" s="52"/>
      <c r="AWA128" s="52"/>
      <c r="AWB128" s="52"/>
      <c r="AWC128" s="52"/>
      <c r="AWD128" s="52"/>
      <c r="AWE128" s="52"/>
      <c r="AWF128" s="52"/>
      <c r="AWG128" s="52"/>
      <c r="AWH128" s="52"/>
      <c r="AWI128" s="52"/>
      <c r="AWJ128" s="52"/>
      <c r="AWK128" s="52"/>
      <c r="AWL128" s="52"/>
      <c r="AWM128" s="52"/>
      <c r="AWN128" s="52"/>
      <c r="AWO128" s="52"/>
      <c r="AWP128" s="52"/>
      <c r="AWQ128" s="52"/>
      <c r="AWR128" s="52"/>
      <c r="AWS128" s="52"/>
      <c r="AWT128" s="52"/>
      <c r="AWU128" s="52"/>
      <c r="AWV128" s="52"/>
      <c r="AWW128" s="52"/>
      <c r="AWX128" s="52"/>
      <c r="AWY128" s="52"/>
      <c r="AWZ128" s="52"/>
      <c r="AXA128" s="52"/>
      <c r="AXB128" s="52"/>
      <c r="AXC128" s="52"/>
      <c r="AXD128" s="52"/>
      <c r="AXE128" s="52"/>
      <c r="AXF128" s="52"/>
      <c r="AXG128" s="52"/>
      <c r="AXH128" s="52"/>
      <c r="AXI128" s="52"/>
      <c r="AXJ128" s="52"/>
      <c r="AXK128" s="52"/>
      <c r="AXL128" s="52"/>
      <c r="AXM128" s="52"/>
      <c r="AXN128" s="52"/>
      <c r="AXO128" s="52"/>
      <c r="AXP128" s="52"/>
      <c r="AXQ128" s="52"/>
      <c r="AXR128" s="52"/>
      <c r="AXS128" s="52"/>
      <c r="AXT128" s="52"/>
      <c r="AXU128" s="52"/>
      <c r="AXV128" s="52"/>
      <c r="AXW128" s="52"/>
      <c r="AXX128" s="52"/>
      <c r="AXY128" s="52"/>
      <c r="AXZ128" s="52"/>
      <c r="AYA128" s="52"/>
      <c r="AYB128" s="52"/>
      <c r="AYC128" s="52"/>
      <c r="AYD128" s="52"/>
      <c r="AYE128" s="52"/>
      <c r="AYF128" s="52"/>
      <c r="AYG128" s="52"/>
      <c r="AYH128" s="52"/>
      <c r="AYI128" s="52"/>
      <c r="AYJ128" s="52"/>
      <c r="AYK128" s="52"/>
      <c r="AYL128" s="52"/>
      <c r="AYM128" s="52"/>
      <c r="AYN128" s="52"/>
      <c r="AYO128" s="52"/>
      <c r="AYP128" s="52"/>
      <c r="AYQ128" s="52"/>
      <c r="AYR128" s="52"/>
      <c r="AYS128" s="52"/>
      <c r="AYT128" s="52"/>
      <c r="AYU128" s="52"/>
      <c r="AYV128" s="52"/>
      <c r="AYW128" s="52"/>
      <c r="AYX128" s="52"/>
      <c r="AYY128" s="52"/>
      <c r="AYZ128" s="52"/>
      <c r="AZA128" s="52"/>
      <c r="AZB128" s="52"/>
      <c r="AZC128" s="52"/>
      <c r="AZD128" s="52"/>
      <c r="AZE128" s="52"/>
      <c r="AZF128" s="52"/>
      <c r="AZG128" s="52"/>
      <c r="AZH128" s="52"/>
      <c r="AZI128" s="52"/>
      <c r="AZJ128" s="52"/>
      <c r="AZK128" s="52"/>
      <c r="AZL128" s="52"/>
      <c r="AZM128" s="52"/>
      <c r="AZN128" s="52"/>
      <c r="AZO128" s="52"/>
      <c r="AZP128" s="52"/>
      <c r="AZQ128" s="52"/>
      <c r="AZR128" s="52"/>
      <c r="AZS128" s="52"/>
      <c r="AZT128" s="52"/>
      <c r="AZU128" s="52"/>
      <c r="AZV128" s="52"/>
      <c r="AZW128" s="52"/>
      <c r="AZX128" s="52"/>
      <c r="AZY128" s="52"/>
      <c r="AZZ128" s="52"/>
      <c r="BAA128" s="52"/>
      <c r="BAB128" s="52"/>
      <c r="BAC128" s="52"/>
      <c r="BAD128" s="52"/>
      <c r="BAE128" s="52"/>
      <c r="BAF128" s="52"/>
      <c r="BAG128" s="52"/>
      <c r="BAH128" s="52"/>
      <c r="BAI128" s="52"/>
      <c r="BAJ128" s="52"/>
      <c r="BAK128" s="52"/>
      <c r="BAL128" s="52"/>
      <c r="BAM128" s="52"/>
      <c r="BAN128" s="52"/>
      <c r="BAO128" s="52"/>
      <c r="BAP128" s="52"/>
      <c r="BAQ128" s="52"/>
      <c r="BAR128" s="52"/>
      <c r="BAS128" s="52"/>
      <c r="BAT128" s="52"/>
      <c r="BAU128" s="52"/>
      <c r="BAV128" s="52"/>
      <c r="BAW128" s="52"/>
      <c r="BAX128" s="52"/>
      <c r="BAY128" s="52"/>
      <c r="BAZ128" s="52"/>
      <c r="BBA128" s="52"/>
      <c r="BBB128" s="52"/>
      <c r="BBC128" s="52"/>
      <c r="BBD128" s="52"/>
      <c r="BBE128" s="52"/>
      <c r="BBF128" s="52"/>
      <c r="BBG128" s="52"/>
      <c r="BBH128" s="52"/>
      <c r="BBI128" s="52"/>
      <c r="BBJ128" s="52"/>
      <c r="BBK128" s="52"/>
      <c r="BBL128" s="52"/>
      <c r="BBM128" s="52"/>
      <c r="BBN128" s="52"/>
      <c r="BBO128" s="52"/>
      <c r="BBP128" s="52"/>
      <c r="BBQ128" s="52"/>
      <c r="BBR128" s="52"/>
      <c r="BBS128" s="52"/>
      <c r="BBT128" s="52"/>
      <c r="BBU128" s="52"/>
      <c r="BBV128" s="52"/>
      <c r="BBW128" s="52"/>
      <c r="BBX128" s="52"/>
      <c r="BBY128" s="52"/>
      <c r="BBZ128" s="52"/>
      <c r="BCA128" s="52"/>
      <c r="BCB128" s="52"/>
      <c r="BCC128" s="52"/>
      <c r="BCD128" s="52"/>
      <c r="BCE128" s="52"/>
      <c r="BCF128" s="52"/>
      <c r="BCG128" s="52"/>
      <c r="BCH128" s="52"/>
      <c r="BCI128" s="52"/>
      <c r="BCJ128" s="52"/>
      <c r="BCK128" s="52"/>
      <c r="BCL128" s="52"/>
      <c r="BCM128" s="52"/>
      <c r="BCN128" s="52"/>
      <c r="BCO128" s="52"/>
      <c r="BCP128" s="52"/>
      <c r="BCQ128" s="52"/>
      <c r="BCR128" s="52"/>
      <c r="BCS128" s="52"/>
      <c r="BCT128" s="52"/>
      <c r="BCU128" s="52"/>
      <c r="BCV128" s="52"/>
      <c r="BCW128" s="52"/>
      <c r="BCX128" s="52"/>
      <c r="BCY128" s="52"/>
      <c r="BCZ128" s="52"/>
      <c r="BDA128" s="52"/>
      <c r="BDB128" s="52"/>
      <c r="BDC128" s="52"/>
      <c r="BDD128" s="52"/>
      <c r="BDE128" s="52"/>
      <c r="BDF128" s="52"/>
      <c r="BDG128" s="52"/>
      <c r="BDH128" s="52"/>
      <c r="BDI128" s="52"/>
      <c r="BDJ128" s="52"/>
      <c r="BDK128" s="52"/>
      <c r="BDL128" s="52"/>
      <c r="BDM128" s="52"/>
      <c r="BDN128" s="52"/>
      <c r="BDO128" s="52"/>
      <c r="BDP128" s="52"/>
      <c r="BDQ128" s="52"/>
      <c r="BDR128" s="52"/>
      <c r="BDS128" s="52"/>
      <c r="BDT128" s="52"/>
      <c r="BDU128" s="52"/>
      <c r="BDV128" s="52"/>
      <c r="BDW128" s="52"/>
      <c r="BDX128" s="52"/>
      <c r="BDY128" s="52"/>
      <c r="BDZ128" s="52"/>
      <c r="BEA128" s="52"/>
      <c r="BEB128" s="52"/>
      <c r="BEC128" s="52"/>
      <c r="BED128" s="52"/>
      <c r="BEE128" s="52"/>
      <c r="BEF128" s="52"/>
      <c r="BEG128" s="52"/>
      <c r="BEH128" s="52"/>
      <c r="BEI128" s="52"/>
      <c r="BEJ128" s="52"/>
      <c r="BEK128" s="52"/>
      <c r="BEL128" s="52"/>
      <c r="BEM128" s="52"/>
      <c r="BEN128" s="52"/>
      <c r="BEO128" s="52"/>
      <c r="BEP128" s="52"/>
      <c r="BEQ128" s="52"/>
      <c r="BER128" s="52"/>
      <c r="BES128" s="52"/>
      <c r="BET128" s="52"/>
      <c r="BEU128" s="52"/>
      <c r="BEV128" s="52"/>
      <c r="BEW128" s="52"/>
      <c r="BEX128" s="52"/>
      <c r="BEY128" s="52"/>
      <c r="BEZ128" s="52"/>
      <c r="BFA128" s="52"/>
      <c r="BFB128" s="52"/>
      <c r="BFC128" s="52"/>
      <c r="BFD128" s="52"/>
      <c r="BFE128" s="52"/>
      <c r="BFF128" s="52"/>
      <c r="BFG128" s="52"/>
      <c r="BFH128" s="52"/>
      <c r="BFI128" s="52"/>
      <c r="BFJ128" s="52"/>
      <c r="BFK128" s="52"/>
      <c r="BFL128" s="52"/>
      <c r="BFM128" s="52"/>
      <c r="BFN128" s="52"/>
      <c r="BFO128" s="52"/>
      <c r="BFP128" s="52"/>
      <c r="BFQ128" s="52"/>
      <c r="BFR128" s="52"/>
      <c r="BFS128" s="52"/>
      <c r="BFT128" s="52"/>
      <c r="BFU128" s="52"/>
      <c r="BFV128" s="52"/>
      <c r="BFW128" s="52"/>
      <c r="BFX128" s="52"/>
      <c r="BFY128" s="52"/>
      <c r="BFZ128" s="52"/>
      <c r="BGA128" s="52"/>
      <c r="BGB128" s="52"/>
      <c r="BGC128" s="52"/>
      <c r="BGD128" s="52"/>
      <c r="BGE128" s="52"/>
      <c r="BGF128" s="52"/>
      <c r="BGG128" s="52"/>
      <c r="BGH128" s="52"/>
      <c r="BGI128" s="52"/>
      <c r="BGJ128" s="52"/>
      <c r="BGK128" s="52"/>
      <c r="BGL128" s="52"/>
      <c r="BGM128" s="52"/>
      <c r="BGN128" s="52"/>
      <c r="BGO128" s="52"/>
      <c r="BGP128" s="52"/>
      <c r="BGQ128" s="52"/>
      <c r="BGR128" s="52"/>
      <c r="BGS128" s="52"/>
      <c r="BGT128" s="52"/>
      <c r="BGU128" s="52"/>
      <c r="BGV128" s="52"/>
      <c r="BGW128" s="52"/>
      <c r="BGX128" s="52"/>
      <c r="BGY128" s="52"/>
      <c r="BGZ128" s="52"/>
      <c r="BHA128" s="52"/>
      <c r="BHB128" s="52"/>
      <c r="BHC128" s="52"/>
      <c r="BHD128" s="52"/>
      <c r="BHE128" s="52"/>
      <c r="BHF128" s="52"/>
      <c r="BHG128" s="52"/>
      <c r="BHH128" s="52"/>
      <c r="BHI128" s="52"/>
      <c r="BHJ128" s="52"/>
      <c r="BHK128" s="52"/>
      <c r="BHL128" s="52"/>
      <c r="BHM128" s="52"/>
      <c r="BHN128" s="52"/>
      <c r="BHO128" s="52"/>
      <c r="BHP128" s="52"/>
      <c r="BHQ128" s="52"/>
      <c r="BHR128" s="52"/>
      <c r="BHS128" s="52"/>
      <c r="BHT128" s="52"/>
      <c r="BHU128" s="52"/>
      <c r="BHV128" s="52"/>
      <c r="BHW128" s="52"/>
      <c r="BHX128" s="52"/>
      <c r="BHY128" s="52"/>
      <c r="BHZ128" s="52"/>
      <c r="BIA128" s="52"/>
      <c r="BIB128" s="52"/>
      <c r="BIC128" s="52"/>
      <c r="BID128" s="52"/>
      <c r="BIE128" s="52"/>
      <c r="BIF128" s="52"/>
      <c r="BIG128" s="52"/>
      <c r="BIH128" s="52"/>
      <c r="BII128" s="52"/>
      <c r="BIJ128" s="52"/>
      <c r="BIK128" s="52"/>
      <c r="BIL128" s="52"/>
      <c r="BIM128" s="52"/>
      <c r="BIN128" s="52"/>
      <c r="BIO128" s="52"/>
      <c r="BIP128" s="52"/>
      <c r="BIQ128" s="52"/>
      <c r="BIR128" s="52"/>
      <c r="BIS128" s="52"/>
      <c r="BIT128" s="52"/>
      <c r="BIU128" s="52"/>
      <c r="BIV128" s="52"/>
      <c r="BIW128" s="52"/>
      <c r="BIX128" s="52"/>
      <c r="BIY128" s="52"/>
      <c r="BIZ128" s="52"/>
      <c r="BJA128" s="52"/>
      <c r="BJB128" s="52"/>
      <c r="BJC128" s="52"/>
      <c r="BJD128" s="52"/>
      <c r="BJE128" s="52"/>
      <c r="BJF128" s="52"/>
      <c r="BJG128" s="52"/>
      <c r="BJH128" s="52"/>
      <c r="BJI128" s="52"/>
      <c r="BJJ128" s="52"/>
      <c r="BJK128" s="52"/>
      <c r="BJL128" s="52"/>
      <c r="BJM128" s="52"/>
      <c r="BJN128" s="52"/>
      <c r="BJO128" s="52"/>
      <c r="BJP128" s="52"/>
      <c r="BJQ128" s="52"/>
      <c r="BJR128" s="52"/>
      <c r="BJS128" s="52"/>
      <c r="BJT128" s="52"/>
      <c r="BJU128" s="52"/>
      <c r="BJV128" s="52"/>
      <c r="BJW128" s="52"/>
      <c r="BJX128" s="52"/>
      <c r="BJY128" s="52"/>
      <c r="BJZ128" s="52"/>
      <c r="BKA128" s="52"/>
      <c r="BKB128" s="52"/>
      <c r="BKC128" s="52"/>
      <c r="BKD128" s="52"/>
      <c r="BKE128" s="52"/>
      <c r="BKF128" s="52"/>
      <c r="BKG128" s="52"/>
      <c r="BKH128" s="52"/>
      <c r="BKI128" s="52"/>
      <c r="BKJ128" s="52"/>
      <c r="BKK128" s="52"/>
      <c r="BKL128" s="52"/>
      <c r="BKM128" s="52"/>
      <c r="BKN128" s="52"/>
      <c r="BKO128" s="52"/>
      <c r="BKP128" s="52"/>
      <c r="BKQ128" s="52"/>
      <c r="BKR128" s="52"/>
      <c r="BKS128" s="52"/>
      <c r="BKT128" s="52"/>
      <c r="BKU128" s="52"/>
      <c r="BKV128" s="52"/>
      <c r="BKW128" s="52"/>
      <c r="BKX128" s="52"/>
      <c r="BKY128" s="52"/>
      <c r="BKZ128" s="52"/>
      <c r="BLA128" s="52"/>
      <c r="BLB128" s="52"/>
      <c r="BLC128" s="52"/>
      <c r="BLD128" s="52"/>
      <c r="BLE128" s="52"/>
      <c r="BLF128" s="52"/>
      <c r="BLG128" s="52"/>
      <c r="BLH128" s="52"/>
      <c r="BLI128" s="52"/>
      <c r="BLJ128" s="52"/>
      <c r="BLK128" s="52"/>
      <c r="BLL128" s="52"/>
      <c r="BLM128" s="52"/>
      <c r="BLN128" s="52"/>
      <c r="BLO128" s="52"/>
      <c r="BLP128" s="52"/>
      <c r="BLQ128" s="52"/>
      <c r="BLR128" s="52"/>
      <c r="BLS128" s="52"/>
      <c r="BLT128" s="52"/>
      <c r="BLU128" s="52"/>
      <c r="BLV128" s="52"/>
      <c r="BLW128" s="52"/>
      <c r="BLX128" s="52"/>
      <c r="BLY128" s="52"/>
      <c r="BLZ128" s="52"/>
      <c r="BMA128" s="52"/>
      <c r="BMB128" s="52"/>
      <c r="BMC128" s="52"/>
      <c r="BMD128" s="52"/>
      <c r="BME128" s="52"/>
      <c r="BMF128" s="52"/>
      <c r="BMG128" s="52"/>
      <c r="BMH128" s="52"/>
      <c r="BMI128" s="52"/>
      <c r="BMJ128" s="52"/>
      <c r="BMK128" s="52"/>
      <c r="BML128" s="52"/>
      <c r="BMM128" s="52"/>
      <c r="BMN128" s="52"/>
      <c r="BMO128" s="52"/>
      <c r="BMP128" s="52"/>
      <c r="BMQ128" s="52"/>
      <c r="BMR128" s="52"/>
      <c r="BMS128" s="52"/>
      <c r="BMT128" s="52"/>
      <c r="BMU128" s="52"/>
      <c r="BMV128" s="52"/>
      <c r="BMW128" s="52"/>
      <c r="BMX128" s="52"/>
      <c r="BMY128" s="52"/>
      <c r="BMZ128" s="52"/>
      <c r="BNA128" s="52"/>
      <c r="BNB128" s="52"/>
      <c r="BNC128" s="52"/>
      <c r="BND128" s="52"/>
      <c r="BNE128" s="52"/>
      <c r="BNF128" s="52"/>
      <c r="BNG128" s="52"/>
      <c r="BNH128" s="52"/>
      <c r="BNI128" s="52"/>
      <c r="BNJ128" s="52"/>
      <c r="BNK128" s="52"/>
      <c r="BNL128" s="52"/>
      <c r="BNM128" s="52"/>
      <c r="BNN128" s="52"/>
      <c r="BNO128" s="52"/>
      <c r="BNP128" s="52"/>
      <c r="BNQ128" s="52"/>
      <c r="BNR128" s="52"/>
      <c r="BNS128" s="52"/>
      <c r="BNT128" s="52"/>
      <c r="BNU128" s="52"/>
      <c r="BNV128" s="52"/>
      <c r="BNW128" s="52"/>
      <c r="BNX128" s="52"/>
      <c r="BNY128" s="52"/>
      <c r="BNZ128" s="52"/>
      <c r="BOA128" s="52"/>
      <c r="BOB128" s="52"/>
      <c r="BOC128" s="52"/>
      <c r="BOD128" s="52"/>
      <c r="BOE128" s="52"/>
      <c r="BOF128" s="52"/>
      <c r="BOG128" s="52"/>
      <c r="BOH128" s="52"/>
      <c r="BOI128" s="52"/>
      <c r="BOJ128" s="52"/>
      <c r="BOK128" s="52"/>
      <c r="BOL128" s="52"/>
      <c r="BOM128" s="52"/>
      <c r="BON128" s="52"/>
      <c r="BOO128" s="52"/>
      <c r="BOP128" s="52"/>
      <c r="BOQ128" s="52"/>
      <c r="BOR128" s="52"/>
      <c r="BOS128" s="52"/>
      <c r="BOT128" s="52"/>
      <c r="BOU128" s="52"/>
      <c r="BOV128" s="52"/>
      <c r="BOW128" s="52"/>
      <c r="BOX128" s="52"/>
      <c r="BOY128" s="52"/>
      <c r="BOZ128" s="52"/>
      <c r="BPA128" s="52"/>
      <c r="BPB128" s="52"/>
      <c r="BPC128" s="52"/>
      <c r="BPD128" s="52"/>
      <c r="BPE128" s="52"/>
      <c r="BPF128" s="52"/>
      <c r="BPG128" s="52"/>
      <c r="BPH128" s="52"/>
      <c r="BPI128" s="52"/>
      <c r="BPJ128" s="52"/>
      <c r="BPK128" s="52"/>
      <c r="BPL128" s="52"/>
      <c r="BPM128" s="52"/>
      <c r="BPN128" s="52"/>
      <c r="BPO128" s="52"/>
      <c r="BPP128" s="52"/>
      <c r="BPQ128" s="52"/>
      <c r="BPR128" s="52"/>
      <c r="BPS128" s="52"/>
      <c r="BPT128" s="52"/>
      <c r="BPU128" s="52"/>
      <c r="BPV128" s="52"/>
      <c r="BPW128" s="52"/>
      <c r="BPX128" s="52"/>
      <c r="BPY128" s="52"/>
      <c r="BPZ128" s="52"/>
      <c r="BQA128" s="52"/>
      <c r="BQB128" s="52"/>
      <c r="BQC128" s="52"/>
      <c r="BQD128" s="52"/>
      <c r="BQE128" s="52"/>
      <c r="BQF128" s="52"/>
      <c r="BQG128" s="52"/>
      <c r="BQH128" s="52"/>
      <c r="BQI128" s="52"/>
      <c r="BQJ128" s="52"/>
      <c r="BQK128" s="52"/>
      <c r="BQL128" s="52"/>
      <c r="BQM128" s="52"/>
      <c r="BQN128" s="52"/>
      <c r="BQO128" s="52"/>
      <c r="BQP128" s="52"/>
      <c r="BQQ128" s="52"/>
      <c r="BQR128" s="52"/>
      <c r="BQS128" s="52"/>
      <c r="BQT128" s="52"/>
      <c r="BQU128" s="52"/>
      <c r="BQV128" s="52"/>
      <c r="BQW128" s="52"/>
      <c r="BQX128" s="52"/>
      <c r="BQY128" s="52"/>
      <c r="BQZ128" s="52"/>
      <c r="BRA128" s="52"/>
      <c r="BRB128" s="52"/>
      <c r="BRC128" s="52"/>
      <c r="BRD128" s="52"/>
      <c r="BRE128" s="52"/>
      <c r="BRF128" s="52"/>
      <c r="BRG128" s="52"/>
      <c r="BRH128" s="52"/>
      <c r="BRI128" s="52"/>
      <c r="BRJ128" s="52"/>
      <c r="BRK128" s="52"/>
      <c r="BRL128" s="52"/>
      <c r="BRM128" s="52"/>
      <c r="BRN128" s="52"/>
      <c r="BRO128" s="52"/>
      <c r="BRP128" s="52"/>
      <c r="BRQ128" s="52"/>
      <c r="BRR128" s="52"/>
      <c r="BRS128" s="52"/>
      <c r="BRT128" s="52"/>
      <c r="BRU128" s="52"/>
      <c r="BRV128" s="52"/>
      <c r="BRW128" s="52"/>
      <c r="BRX128" s="52"/>
      <c r="BRY128" s="52"/>
      <c r="BRZ128" s="52"/>
      <c r="BSA128" s="52"/>
      <c r="BSB128" s="52"/>
      <c r="BSC128" s="52"/>
      <c r="BSD128" s="52"/>
      <c r="BSE128" s="52"/>
      <c r="BSF128" s="52"/>
      <c r="BSG128" s="52"/>
      <c r="BSH128" s="52"/>
      <c r="BSI128" s="52"/>
      <c r="BSJ128" s="52"/>
      <c r="BSK128" s="52"/>
      <c r="BSL128" s="52"/>
      <c r="BSM128" s="52"/>
      <c r="BSN128" s="52"/>
      <c r="BSO128" s="52"/>
      <c r="BSP128" s="52"/>
      <c r="BSQ128" s="52"/>
      <c r="BSR128" s="52"/>
      <c r="BSS128" s="52"/>
      <c r="BST128" s="52"/>
      <c r="BSU128" s="52"/>
      <c r="BSV128" s="52"/>
      <c r="BSW128" s="52"/>
      <c r="BSX128" s="52"/>
      <c r="BSY128" s="52"/>
      <c r="BSZ128" s="52"/>
      <c r="BTA128" s="52"/>
      <c r="BTB128" s="52"/>
      <c r="BTC128" s="52"/>
      <c r="BTD128" s="52"/>
      <c r="BTE128" s="52"/>
      <c r="BTF128" s="52"/>
      <c r="BTG128" s="52"/>
      <c r="BTH128" s="52"/>
      <c r="BTI128" s="52"/>
      <c r="BTJ128" s="52"/>
      <c r="BTK128" s="52"/>
      <c r="BTL128" s="52"/>
      <c r="BTM128" s="52"/>
      <c r="BTN128" s="52"/>
      <c r="BTO128" s="52"/>
      <c r="BTP128" s="52"/>
      <c r="BTQ128" s="52"/>
      <c r="BTR128" s="52"/>
      <c r="BTS128" s="52"/>
      <c r="BTT128" s="52"/>
      <c r="BTU128" s="52"/>
      <c r="BTV128" s="52"/>
      <c r="BTW128" s="52"/>
      <c r="BTX128" s="52"/>
      <c r="BTY128" s="52"/>
      <c r="BTZ128" s="52"/>
      <c r="BUA128" s="52"/>
      <c r="BUB128" s="52"/>
      <c r="BUC128" s="52"/>
      <c r="BUD128" s="52"/>
      <c r="BUE128" s="52"/>
      <c r="BUF128" s="52"/>
      <c r="BUG128" s="52"/>
      <c r="BUH128" s="52"/>
      <c r="BUI128" s="52"/>
      <c r="BUJ128" s="52"/>
      <c r="BUK128" s="52"/>
      <c r="BUL128" s="52"/>
      <c r="BUM128" s="52"/>
      <c r="BUN128" s="52"/>
      <c r="BUO128" s="52"/>
      <c r="BUP128" s="52"/>
      <c r="BUQ128" s="52"/>
      <c r="BUR128" s="52"/>
      <c r="BUS128" s="52"/>
      <c r="BUT128" s="52"/>
      <c r="BUU128" s="52"/>
      <c r="BUV128" s="52"/>
      <c r="BUW128" s="52"/>
      <c r="BUX128" s="52"/>
      <c r="BUY128" s="52"/>
      <c r="BUZ128" s="52"/>
      <c r="BVA128" s="52"/>
      <c r="BVB128" s="52"/>
      <c r="BVC128" s="52"/>
      <c r="BVD128" s="52"/>
      <c r="BVE128" s="52"/>
      <c r="BVF128" s="52"/>
      <c r="BVG128" s="52"/>
      <c r="BVH128" s="52"/>
      <c r="BVI128" s="52"/>
      <c r="BVJ128" s="52"/>
      <c r="BVK128" s="52"/>
      <c r="BVL128" s="52"/>
      <c r="BVM128" s="52"/>
      <c r="BVN128" s="52"/>
      <c r="BVO128" s="52"/>
      <c r="BVP128" s="52"/>
      <c r="BVQ128" s="52"/>
      <c r="BVR128" s="52"/>
      <c r="BVS128" s="52"/>
      <c r="BVT128" s="52"/>
      <c r="BVU128" s="52"/>
      <c r="BVV128" s="52"/>
      <c r="BVW128" s="52"/>
      <c r="BVX128" s="52"/>
      <c r="BVY128" s="52"/>
      <c r="BVZ128" s="52"/>
      <c r="BWA128" s="52"/>
      <c r="BWB128" s="52"/>
      <c r="BWC128" s="52"/>
      <c r="BWD128" s="52"/>
      <c r="BWE128" s="52"/>
      <c r="BWF128" s="52"/>
      <c r="BWG128" s="52"/>
      <c r="BWH128" s="52"/>
      <c r="BWI128" s="52"/>
      <c r="BWJ128" s="52"/>
      <c r="BWK128" s="52"/>
      <c r="BWL128" s="52"/>
      <c r="BWM128" s="52"/>
      <c r="BWN128" s="52"/>
      <c r="BWO128" s="52"/>
      <c r="BWP128" s="52"/>
      <c r="BWQ128" s="52"/>
      <c r="BWR128" s="52"/>
      <c r="BWS128" s="52"/>
      <c r="BWT128" s="52"/>
      <c r="BWU128" s="52"/>
      <c r="BWV128" s="52"/>
      <c r="BWW128" s="52"/>
      <c r="BWX128" s="52"/>
      <c r="BWY128" s="52"/>
      <c r="BWZ128" s="52"/>
      <c r="BXA128" s="52"/>
      <c r="BXB128" s="52"/>
      <c r="BXC128" s="52"/>
      <c r="BXD128" s="52"/>
      <c r="BXE128" s="52"/>
      <c r="BXF128" s="52"/>
      <c r="BXG128" s="52"/>
      <c r="BXH128" s="52"/>
      <c r="BXI128" s="52"/>
      <c r="BXJ128" s="52"/>
      <c r="BXK128" s="52"/>
      <c r="BXL128" s="52"/>
      <c r="BXM128" s="52"/>
      <c r="BXN128" s="52"/>
      <c r="BXO128" s="52"/>
      <c r="BXP128" s="52"/>
      <c r="BXQ128" s="52"/>
      <c r="BXR128" s="52"/>
      <c r="BXS128" s="52"/>
      <c r="BXT128" s="52"/>
      <c r="BXU128" s="52"/>
      <c r="BXV128" s="52"/>
      <c r="BXW128" s="52"/>
      <c r="BXX128" s="52"/>
      <c r="BXY128" s="52"/>
      <c r="BXZ128" s="52"/>
      <c r="BYA128" s="52"/>
      <c r="BYB128" s="52"/>
      <c r="BYC128" s="52"/>
      <c r="BYD128" s="52"/>
      <c r="BYE128" s="52"/>
      <c r="BYF128" s="52"/>
      <c r="BYG128" s="52"/>
      <c r="BYH128" s="52"/>
      <c r="BYI128" s="52"/>
      <c r="BYJ128" s="52"/>
      <c r="BYK128" s="52"/>
      <c r="BYL128" s="52"/>
      <c r="BYM128" s="52"/>
      <c r="BYN128" s="52"/>
      <c r="BYO128" s="52"/>
      <c r="BYP128" s="52"/>
      <c r="BYQ128" s="52"/>
      <c r="BYR128" s="52"/>
      <c r="BYS128" s="52"/>
      <c r="BYT128" s="52"/>
      <c r="BYU128" s="52"/>
      <c r="BYV128" s="52"/>
      <c r="BYW128" s="52"/>
      <c r="BYX128" s="52"/>
      <c r="BYY128" s="52"/>
      <c r="BYZ128" s="52"/>
      <c r="BZA128" s="52"/>
      <c r="BZB128" s="52"/>
      <c r="BZC128" s="52"/>
      <c r="BZD128" s="52"/>
      <c r="BZE128" s="52"/>
      <c r="BZF128" s="52"/>
      <c r="BZG128" s="52"/>
      <c r="BZH128" s="52"/>
      <c r="BZI128" s="52"/>
      <c r="BZJ128" s="52"/>
      <c r="BZK128" s="52"/>
      <c r="BZL128" s="52"/>
      <c r="BZM128" s="52"/>
      <c r="BZN128" s="52"/>
      <c r="BZO128" s="52"/>
      <c r="BZP128" s="52"/>
      <c r="BZQ128" s="52"/>
      <c r="BZR128" s="52"/>
      <c r="BZS128" s="52"/>
      <c r="BZT128" s="52"/>
      <c r="BZU128" s="52"/>
      <c r="BZV128" s="52"/>
      <c r="BZW128" s="52"/>
      <c r="BZX128" s="52"/>
      <c r="BZY128" s="52"/>
      <c r="BZZ128" s="52"/>
      <c r="CAA128" s="52"/>
      <c r="CAB128" s="52"/>
      <c r="CAC128" s="52"/>
      <c r="CAD128" s="52"/>
      <c r="CAE128" s="52"/>
      <c r="CAF128" s="52"/>
      <c r="CAG128" s="52"/>
      <c r="CAH128" s="52"/>
      <c r="CAI128" s="52"/>
      <c r="CAJ128" s="52"/>
      <c r="CAK128" s="52"/>
      <c r="CAL128" s="52"/>
      <c r="CAM128" s="52"/>
      <c r="CAN128" s="52"/>
      <c r="CAO128" s="52"/>
      <c r="CAP128" s="52"/>
      <c r="CAQ128" s="52"/>
      <c r="CAR128" s="52"/>
      <c r="CAS128" s="52"/>
      <c r="CAT128" s="52"/>
      <c r="CAU128" s="52"/>
      <c r="CAV128" s="52"/>
      <c r="CAW128" s="52"/>
      <c r="CAX128" s="52"/>
      <c r="CAY128" s="52"/>
      <c r="CAZ128" s="52"/>
      <c r="CBA128" s="52"/>
      <c r="CBB128" s="52"/>
      <c r="CBC128" s="52"/>
      <c r="CBD128" s="52"/>
      <c r="CBE128" s="52"/>
      <c r="CBF128" s="52"/>
      <c r="CBG128" s="52"/>
      <c r="CBH128" s="52"/>
      <c r="CBI128" s="52"/>
      <c r="CBJ128" s="52"/>
      <c r="CBK128" s="52"/>
      <c r="CBL128" s="52"/>
      <c r="CBM128" s="52"/>
      <c r="CBN128" s="52"/>
      <c r="CBO128" s="52"/>
      <c r="CBP128" s="52"/>
      <c r="CBQ128" s="52"/>
      <c r="CBR128" s="52"/>
      <c r="CBS128" s="52"/>
      <c r="CBT128" s="52"/>
      <c r="CBU128" s="52"/>
      <c r="CBV128" s="52"/>
      <c r="CBW128" s="52"/>
      <c r="CBX128" s="52"/>
      <c r="CBY128" s="52"/>
      <c r="CBZ128" s="52"/>
      <c r="CCA128" s="52"/>
      <c r="CCB128" s="52"/>
      <c r="CCC128" s="52"/>
      <c r="CCD128" s="52"/>
      <c r="CCE128" s="52"/>
      <c r="CCF128" s="52"/>
      <c r="CCG128" s="52"/>
      <c r="CCH128" s="52"/>
      <c r="CCI128" s="52"/>
      <c r="CCJ128" s="52"/>
      <c r="CCK128" s="52"/>
      <c r="CCL128" s="52"/>
      <c r="CCM128" s="52"/>
      <c r="CCN128" s="52"/>
      <c r="CCO128" s="52"/>
      <c r="CCP128" s="52"/>
      <c r="CCQ128" s="52"/>
      <c r="CCR128" s="52"/>
      <c r="CCS128" s="52"/>
      <c r="CCT128" s="52"/>
      <c r="CCU128" s="52"/>
      <c r="CCV128" s="52"/>
      <c r="CCW128" s="52"/>
      <c r="CCX128" s="52"/>
      <c r="CCY128" s="52"/>
      <c r="CCZ128" s="52"/>
      <c r="CDA128" s="52"/>
      <c r="CDB128" s="52"/>
      <c r="CDC128" s="52"/>
      <c r="CDD128" s="52"/>
      <c r="CDE128" s="52"/>
      <c r="CDF128" s="52"/>
      <c r="CDG128" s="52"/>
      <c r="CDH128" s="52"/>
      <c r="CDI128" s="52"/>
      <c r="CDJ128" s="52"/>
      <c r="CDK128" s="52"/>
      <c r="CDL128" s="52"/>
      <c r="CDM128" s="52"/>
      <c r="CDN128" s="52"/>
      <c r="CDO128" s="52"/>
      <c r="CDP128" s="52"/>
      <c r="CDQ128" s="52"/>
      <c r="CDR128" s="52"/>
      <c r="CDS128" s="52"/>
      <c r="CDT128" s="52"/>
      <c r="CDU128" s="52"/>
      <c r="CDV128" s="52"/>
      <c r="CDW128" s="52"/>
      <c r="CDX128" s="52"/>
      <c r="CDY128" s="52"/>
      <c r="CDZ128" s="52"/>
      <c r="CEA128" s="52"/>
      <c r="CEB128" s="52"/>
      <c r="CEC128" s="52"/>
      <c r="CED128" s="52"/>
      <c r="CEE128" s="52"/>
      <c r="CEF128" s="52"/>
      <c r="CEG128" s="52"/>
      <c r="CEH128" s="52"/>
      <c r="CEI128" s="52"/>
      <c r="CEJ128" s="52"/>
      <c r="CEK128" s="52"/>
      <c r="CEL128" s="52"/>
      <c r="CEM128" s="52"/>
      <c r="CEN128" s="52"/>
      <c r="CEO128" s="52"/>
      <c r="CEP128" s="52"/>
      <c r="CEQ128" s="52"/>
      <c r="CER128" s="52"/>
      <c r="CES128" s="52"/>
      <c r="CET128" s="52"/>
      <c r="CEU128" s="52"/>
      <c r="CEV128" s="52"/>
      <c r="CEW128" s="52"/>
      <c r="CEX128" s="52"/>
      <c r="CEY128" s="52"/>
      <c r="CEZ128" s="52"/>
      <c r="CFA128" s="52"/>
      <c r="CFB128" s="52"/>
      <c r="CFC128" s="52"/>
      <c r="CFD128" s="52"/>
      <c r="CFE128" s="52"/>
      <c r="CFF128" s="52"/>
      <c r="CFG128" s="52"/>
      <c r="CFH128" s="52"/>
      <c r="CFI128" s="52"/>
      <c r="CFJ128" s="52"/>
      <c r="CFK128" s="52"/>
      <c r="CFL128" s="52"/>
      <c r="CFM128" s="52"/>
      <c r="CFN128" s="52"/>
      <c r="CFO128" s="52"/>
      <c r="CFP128" s="52"/>
      <c r="CFQ128" s="52"/>
      <c r="CFR128" s="52"/>
      <c r="CFS128" s="52"/>
      <c r="CFT128" s="52"/>
      <c r="CFU128" s="52"/>
      <c r="CFV128" s="52"/>
      <c r="CFW128" s="52"/>
      <c r="CFX128" s="52"/>
      <c r="CFY128" s="52"/>
      <c r="CFZ128" s="52"/>
      <c r="CGA128" s="52"/>
      <c r="CGB128" s="52"/>
      <c r="CGC128" s="52"/>
      <c r="CGD128" s="52"/>
      <c r="CGE128" s="52"/>
      <c r="CGF128" s="52"/>
      <c r="CGG128" s="52"/>
      <c r="CGH128" s="52"/>
      <c r="CGI128" s="52"/>
      <c r="CGJ128" s="52"/>
      <c r="CGK128" s="52"/>
      <c r="CGL128" s="52"/>
      <c r="CGM128" s="52"/>
      <c r="CGN128" s="52"/>
      <c r="CGO128" s="52"/>
      <c r="CGP128" s="52"/>
      <c r="CGQ128" s="52"/>
      <c r="CGR128" s="52"/>
      <c r="CGS128" s="52"/>
      <c r="CGT128" s="52"/>
      <c r="CGU128" s="52"/>
      <c r="CGV128" s="52"/>
      <c r="CGW128" s="52"/>
      <c r="CGX128" s="52"/>
      <c r="CGY128" s="52"/>
      <c r="CGZ128" s="52"/>
      <c r="CHA128" s="52"/>
      <c r="CHB128" s="52"/>
      <c r="CHC128" s="52"/>
      <c r="CHD128" s="52"/>
      <c r="CHE128" s="52"/>
      <c r="CHF128" s="52"/>
      <c r="CHG128" s="52"/>
      <c r="CHH128" s="52"/>
      <c r="CHI128" s="52"/>
      <c r="CHJ128" s="52"/>
      <c r="CHK128" s="52"/>
      <c r="CHL128" s="52"/>
      <c r="CHM128" s="52"/>
      <c r="CHN128" s="52"/>
      <c r="CHO128" s="52"/>
      <c r="CHP128" s="52"/>
      <c r="CHQ128" s="52"/>
      <c r="CHR128" s="52"/>
      <c r="CHS128" s="52"/>
      <c r="CHT128" s="52"/>
      <c r="CHU128" s="52"/>
      <c r="CHV128" s="52"/>
      <c r="CHW128" s="52"/>
      <c r="CHX128" s="52"/>
      <c r="CHY128" s="52"/>
      <c r="CHZ128" s="52"/>
      <c r="CIA128" s="52"/>
      <c r="CIB128" s="52"/>
      <c r="CIC128" s="52"/>
      <c r="CID128" s="52"/>
      <c r="CIE128" s="52"/>
      <c r="CIF128" s="52"/>
      <c r="CIG128" s="52"/>
      <c r="CIH128" s="52"/>
      <c r="CII128" s="52"/>
      <c r="CIJ128" s="52"/>
      <c r="CIK128" s="52"/>
      <c r="CIL128" s="52"/>
      <c r="CIM128" s="52"/>
      <c r="CIN128" s="52"/>
      <c r="CIO128" s="52"/>
      <c r="CIP128" s="52"/>
      <c r="CIQ128" s="52"/>
      <c r="CIR128" s="52"/>
      <c r="CIS128" s="52"/>
      <c r="CIT128" s="52"/>
      <c r="CIU128" s="52"/>
      <c r="CIV128" s="52"/>
      <c r="CIW128" s="52"/>
      <c r="CIX128" s="52"/>
      <c r="CIY128" s="52"/>
      <c r="CIZ128" s="52"/>
      <c r="CJA128" s="52"/>
      <c r="CJB128" s="52"/>
      <c r="CJC128" s="52"/>
      <c r="CJD128" s="52"/>
      <c r="CJE128" s="52"/>
      <c r="CJF128" s="52"/>
      <c r="CJG128" s="52"/>
      <c r="CJH128" s="52"/>
      <c r="CJI128" s="52"/>
      <c r="CJJ128" s="52"/>
      <c r="CJK128" s="52"/>
      <c r="CJL128" s="52"/>
      <c r="CJM128" s="52"/>
      <c r="CJN128" s="52"/>
      <c r="CJO128" s="52"/>
      <c r="CJP128" s="52"/>
      <c r="CJQ128" s="52"/>
      <c r="CJR128" s="52"/>
      <c r="CJS128" s="52"/>
      <c r="CJT128" s="52"/>
      <c r="CJU128" s="52"/>
      <c r="CJV128" s="52"/>
      <c r="CJW128" s="52"/>
      <c r="CJX128" s="52"/>
      <c r="CJY128" s="52"/>
      <c r="CJZ128" s="52"/>
      <c r="CKA128" s="52"/>
      <c r="CKB128" s="52"/>
      <c r="CKC128" s="52"/>
      <c r="CKD128" s="52"/>
      <c r="CKE128" s="52"/>
      <c r="CKF128" s="52"/>
      <c r="CKG128" s="52"/>
      <c r="CKH128" s="52"/>
      <c r="CKI128" s="52"/>
      <c r="CKJ128" s="52"/>
      <c r="CKK128" s="52"/>
      <c r="CKL128" s="52"/>
      <c r="CKM128" s="52"/>
      <c r="CKN128" s="52"/>
      <c r="CKO128" s="52"/>
      <c r="CKP128" s="52"/>
      <c r="CKQ128" s="52"/>
      <c r="CKR128" s="52"/>
      <c r="CKS128" s="52"/>
      <c r="CKT128" s="52"/>
      <c r="CKU128" s="52"/>
      <c r="CKV128" s="52"/>
      <c r="CKW128" s="52"/>
      <c r="CKX128" s="52"/>
      <c r="CKY128" s="52"/>
      <c r="CKZ128" s="52"/>
      <c r="CLA128" s="52"/>
      <c r="CLB128" s="52"/>
      <c r="CLC128" s="52"/>
      <c r="CLD128" s="52"/>
      <c r="CLE128" s="52"/>
      <c r="CLF128" s="52"/>
      <c r="CLG128" s="52"/>
      <c r="CLH128" s="52"/>
      <c r="CLI128" s="52"/>
      <c r="CLJ128" s="52"/>
      <c r="CLK128" s="52"/>
      <c r="CLL128" s="52"/>
      <c r="CLM128" s="52"/>
      <c r="CLN128" s="52"/>
      <c r="CLO128" s="52"/>
      <c r="CLP128" s="52"/>
      <c r="CLQ128" s="52"/>
      <c r="CLR128" s="52"/>
      <c r="CLS128" s="52"/>
      <c r="CLT128" s="52"/>
      <c r="CLU128" s="52"/>
      <c r="CLV128" s="52"/>
      <c r="CLW128" s="52"/>
      <c r="CLX128" s="52"/>
      <c r="CLY128" s="52"/>
      <c r="CLZ128" s="52"/>
      <c r="CMA128" s="52"/>
      <c r="CMB128" s="52"/>
      <c r="CMC128" s="52"/>
      <c r="CMD128" s="52"/>
      <c r="CME128" s="52"/>
      <c r="CMF128" s="52"/>
      <c r="CMG128" s="52"/>
      <c r="CMH128" s="52"/>
      <c r="CMI128" s="52"/>
      <c r="CMJ128" s="52"/>
      <c r="CMK128" s="52"/>
      <c r="CML128" s="52"/>
      <c r="CMM128" s="52"/>
      <c r="CMN128" s="52"/>
      <c r="CMO128" s="52"/>
      <c r="CMP128" s="52"/>
      <c r="CMQ128" s="52"/>
      <c r="CMR128" s="52"/>
      <c r="CMS128" s="52"/>
      <c r="CMT128" s="52"/>
      <c r="CMU128" s="52"/>
      <c r="CMV128" s="52"/>
      <c r="CMW128" s="52"/>
      <c r="CMX128" s="52"/>
      <c r="CMY128" s="52"/>
      <c r="CMZ128" s="52"/>
      <c r="CNA128" s="52"/>
      <c r="CNB128" s="52"/>
      <c r="CNC128" s="52"/>
      <c r="CND128" s="52"/>
      <c r="CNE128" s="52"/>
      <c r="CNF128" s="52"/>
      <c r="CNG128" s="52"/>
      <c r="CNH128" s="52"/>
      <c r="CNI128" s="52"/>
      <c r="CNJ128" s="52"/>
      <c r="CNK128" s="52"/>
      <c r="CNL128" s="52"/>
      <c r="CNM128" s="52"/>
      <c r="CNN128" s="52"/>
      <c r="CNO128" s="52"/>
      <c r="CNP128" s="52"/>
      <c r="CNQ128" s="52"/>
      <c r="CNR128" s="52"/>
      <c r="CNS128" s="52"/>
      <c r="CNT128" s="52"/>
      <c r="CNU128" s="52"/>
      <c r="CNV128" s="52"/>
      <c r="CNW128" s="52"/>
      <c r="CNX128" s="52"/>
      <c r="CNY128" s="52"/>
      <c r="CNZ128" s="52"/>
      <c r="COA128" s="52"/>
      <c r="COB128" s="52"/>
      <c r="COC128" s="52"/>
      <c r="COD128" s="52"/>
      <c r="COE128" s="52"/>
      <c r="COF128" s="52"/>
      <c r="COG128" s="52"/>
      <c r="COH128" s="52"/>
      <c r="COI128" s="52"/>
      <c r="COJ128" s="52"/>
      <c r="COK128" s="52"/>
      <c r="COL128" s="52"/>
      <c r="COM128" s="52"/>
      <c r="CON128" s="52"/>
      <c r="COO128" s="52"/>
      <c r="COP128" s="52"/>
      <c r="COQ128" s="52"/>
      <c r="COR128" s="52"/>
      <c r="COS128" s="52"/>
      <c r="COT128" s="52"/>
      <c r="COU128" s="52"/>
      <c r="COV128" s="52"/>
      <c r="COW128" s="52"/>
      <c r="COX128" s="52"/>
      <c r="COY128" s="52"/>
      <c r="COZ128" s="52"/>
      <c r="CPA128" s="52"/>
      <c r="CPB128" s="52"/>
      <c r="CPC128" s="52"/>
      <c r="CPD128" s="52"/>
      <c r="CPE128" s="52"/>
      <c r="CPF128" s="52"/>
      <c r="CPG128" s="52"/>
      <c r="CPH128" s="52"/>
      <c r="CPI128" s="52"/>
      <c r="CPJ128" s="52"/>
      <c r="CPK128" s="52"/>
      <c r="CPL128" s="52"/>
      <c r="CPM128" s="52"/>
      <c r="CPN128" s="52"/>
      <c r="CPO128" s="52"/>
      <c r="CPP128" s="52"/>
      <c r="CPQ128" s="52"/>
      <c r="CPR128" s="52"/>
      <c r="CPS128" s="52"/>
      <c r="CPT128" s="52"/>
      <c r="CPU128" s="52"/>
      <c r="CPV128" s="52"/>
      <c r="CPW128" s="52"/>
      <c r="CPX128" s="52"/>
      <c r="CPY128" s="52"/>
      <c r="CPZ128" s="52"/>
      <c r="CQA128" s="52"/>
      <c r="CQB128" s="52"/>
      <c r="CQC128" s="52"/>
      <c r="CQD128" s="52"/>
      <c r="CQE128" s="52"/>
      <c r="CQF128" s="52"/>
      <c r="CQG128" s="52"/>
      <c r="CQH128" s="52"/>
      <c r="CQI128" s="52"/>
      <c r="CQJ128" s="52"/>
      <c r="CQK128" s="52"/>
      <c r="CQL128" s="52"/>
      <c r="CQM128" s="52"/>
      <c r="CQN128" s="52"/>
      <c r="CQO128" s="52"/>
      <c r="CQP128" s="52"/>
      <c r="CQQ128" s="52"/>
      <c r="CQR128" s="52"/>
      <c r="CQS128" s="52"/>
      <c r="CQT128" s="52"/>
      <c r="CQU128" s="52"/>
      <c r="CQV128" s="52"/>
      <c r="CQW128" s="52"/>
      <c r="CQX128" s="52"/>
      <c r="CQY128" s="52"/>
      <c r="CQZ128" s="52"/>
      <c r="CRA128" s="52"/>
      <c r="CRB128" s="52"/>
      <c r="CRC128" s="52"/>
      <c r="CRD128" s="52"/>
      <c r="CRE128" s="52"/>
      <c r="CRF128" s="52"/>
      <c r="CRG128" s="52"/>
      <c r="CRH128" s="52"/>
      <c r="CRI128" s="52"/>
      <c r="CRJ128" s="52"/>
      <c r="CRK128" s="52"/>
      <c r="CRL128" s="52"/>
      <c r="CRM128" s="52"/>
      <c r="CRN128" s="52"/>
      <c r="CRO128" s="52"/>
      <c r="CRP128" s="52"/>
      <c r="CRQ128" s="52"/>
      <c r="CRR128" s="52"/>
      <c r="CRS128" s="52"/>
      <c r="CRT128" s="52"/>
      <c r="CRU128" s="52"/>
      <c r="CRV128" s="52"/>
      <c r="CRW128" s="52"/>
      <c r="CRX128" s="52"/>
      <c r="CRY128" s="52"/>
      <c r="CRZ128" s="52"/>
      <c r="CSA128" s="52"/>
      <c r="CSB128" s="52"/>
      <c r="CSC128" s="52"/>
      <c r="CSD128" s="52"/>
      <c r="CSE128" s="52"/>
      <c r="CSF128" s="52"/>
      <c r="CSG128" s="52"/>
      <c r="CSH128" s="52"/>
      <c r="CSI128" s="52"/>
      <c r="CSJ128" s="52"/>
      <c r="CSK128" s="52"/>
      <c r="CSL128" s="52"/>
      <c r="CSM128" s="52"/>
      <c r="CSN128" s="52"/>
      <c r="CSO128" s="52"/>
      <c r="CSP128" s="52"/>
      <c r="CSQ128" s="52"/>
      <c r="CSR128" s="52"/>
      <c r="CSS128" s="52"/>
      <c r="CST128" s="52"/>
      <c r="CSU128" s="52"/>
      <c r="CSV128" s="52"/>
      <c r="CSW128" s="52"/>
      <c r="CSX128" s="52"/>
      <c r="CSY128" s="52"/>
      <c r="CSZ128" s="52"/>
      <c r="CTA128" s="52"/>
      <c r="CTB128" s="52"/>
      <c r="CTC128" s="52"/>
      <c r="CTD128" s="52"/>
      <c r="CTE128" s="52"/>
      <c r="CTF128" s="52"/>
      <c r="CTG128" s="52"/>
      <c r="CTH128" s="52"/>
      <c r="CTI128" s="52"/>
      <c r="CTJ128" s="52"/>
      <c r="CTK128" s="52"/>
      <c r="CTL128" s="52"/>
      <c r="CTM128" s="52"/>
      <c r="CTN128" s="52"/>
      <c r="CTO128" s="52"/>
      <c r="CTP128" s="52"/>
      <c r="CTQ128" s="52"/>
      <c r="CTR128" s="52"/>
      <c r="CTS128" s="52"/>
      <c r="CTT128" s="52"/>
      <c r="CTU128" s="52"/>
      <c r="CTV128" s="52"/>
      <c r="CTW128" s="52"/>
      <c r="CTX128" s="52"/>
      <c r="CTY128" s="52"/>
      <c r="CTZ128" s="52"/>
      <c r="CUA128" s="52"/>
      <c r="CUB128" s="52"/>
      <c r="CUC128" s="52"/>
      <c r="CUD128" s="52"/>
      <c r="CUE128" s="52"/>
      <c r="CUF128" s="52"/>
      <c r="CUG128" s="52"/>
      <c r="CUH128" s="52"/>
      <c r="CUI128" s="52"/>
      <c r="CUJ128" s="52"/>
      <c r="CUK128" s="52"/>
      <c r="CUL128" s="52"/>
      <c r="CUM128" s="52"/>
      <c r="CUN128" s="52"/>
      <c r="CUO128" s="52"/>
      <c r="CUP128" s="52"/>
      <c r="CUQ128" s="52"/>
      <c r="CUR128" s="52"/>
      <c r="CUS128" s="52"/>
      <c r="CUT128" s="52"/>
      <c r="CUU128" s="52"/>
      <c r="CUV128" s="52"/>
      <c r="CUW128" s="52"/>
      <c r="CUX128" s="52"/>
      <c r="CUY128" s="52"/>
      <c r="CUZ128" s="52"/>
      <c r="CVA128" s="52"/>
      <c r="CVB128" s="52"/>
      <c r="CVC128" s="52"/>
      <c r="CVD128" s="52"/>
      <c r="CVE128" s="52"/>
      <c r="CVF128" s="52"/>
      <c r="CVG128" s="52"/>
      <c r="CVH128" s="52"/>
      <c r="CVI128" s="52"/>
      <c r="CVJ128" s="52"/>
      <c r="CVK128" s="52"/>
      <c r="CVL128" s="52"/>
      <c r="CVM128" s="52"/>
      <c r="CVN128" s="52"/>
      <c r="CVO128" s="52"/>
      <c r="CVP128" s="52"/>
      <c r="CVQ128" s="52"/>
      <c r="CVR128" s="52"/>
      <c r="CVS128" s="52"/>
      <c r="CVT128" s="52"/>
      <c r="CVU128" s="52"/>
      <c r="CVV128" s="52"/>
      <c r="CVW128" s="52"/>
      <c r="CVX128" s="52"/>
      <c r="CVY128" s="52"/>
      <c r="CVZ128" s="52"/>
      <c r="CWA128" s="52"/>
      <c r="CWB128" s="52"/>
      <c r="CWC128" s="52"/>
      <c r="CWD128" s="52"/>
      <c r="CWE128" s="52"/>
      <c r="CWF128" s="52"/>
      <c r="CWG128" s="52"/>
      <c r="CWH128" s="52"/>
      <c r="CWI128" s="52"/>
      <c r="CWJ128" s="52"/>
      <c r="CWK128" s="52"/>
      <c r="CWL128" s="52"/>
      <c r="CWM128" s="52"/>
      <c r="CWN128" s="52"/>
      <c r="CWO128" s="52"/>
      <c r="CWP128" s="52"/>
      <c r="CWQ128" s="52"/>
      <c r="CWR128" s="52"/>
      <c r="CWS128" s="52"/>
      <c r="CWT128" s="52"/>
      <c r="CWU128" s="52"/>
      <c r="CWV128" s="52"/>
      <c r="CWW128" s="52"/>
      <c r="CWX128" s="52"/>
      <c r="CWY128" s="52"/>
      <c r="CWZ128" s="52"/>
      <c r="CXA128" s="52"/>
      <c r="CXB128" s="52"/>
      <c r="CXC128" s="52"/>
      <c r="CXD128" s="52"/>
      <c r="CXE128" s="52"/>
      <c r="CXF128" s="52"/>
      <c r="CXG128" s="52"/>
      <c r="CXH128" s="52"/>
      <c r="CXI128" s="52"/>
      <c r="CXJ128" s="52"/>
      <c r="CXK128" s="52"/>
      <c r="CXL128" s="52"/>
      <c r="CXM128" s="52"/>
      <c r="CXN128" s="52"/>
      <c r="CXO128" s="52"/>
      <c r="CXP128" s="52"/>
      <c r="CXQ128" s="52"/>
      <c r="CXR128" s="52"/>
      <c r="CXS128" s="52"/>
      <c r="CXT128" s="52"/>
      <c r="CXU128" s="52"/>
      <c r="CXV128" s="52"/>
      <c r="CXW128" s="52"/>
      <c r="CXX128" s="52"/>
      <c r="CXY128" s="52"/>
      <c r="CXZ128" s="52"/>
      <c r="CYA128" s="52"/>
      <c r="CYB128" s="52"/>
      <c r="CYC128" s="52"/>
      <c r="CYD128" s="52"/>
      <c r="CYE128" s="52"/>
      <c r="CYF128" s="52"/>
      <c r="CYG128" s="52"/>
      <c r="CYH128" s="52"/>
      <c r="CYI128" s="52"/>
      <c r="CYJ128" s="52"/>
      <c r="CYK128" s="52"/>
      <c r="CYL128" s="52"/>
      <c r="CYM128" s="52"/>
      <c r="CYN128" s="52"/>
      <c r="CYO128" s="52"/>
      <c r="CYP128" s="52"/>
      <c r="CYQ128" s="52"/>
      <c r="CYR128" s="52"/>
      <c r="CYS128" s="52"/>
      <c r="CYT128" s="52"/>
      <c r="CYU128" s="52"/>
      <c r="CYV128" s="52"/>
      <c r="CYW128" s="52"/>
      <c r="CYX128" s="52"/>
      <c r="CYY128" s="52"/>
      <c r="CYZ128" s="52"/>
      <c r="CZA128" s="52"/>
      <c r="CZB128" s="52"/>
      <c r="CZC128" s="52"/>
      <c r="CZD128" s="52"/>
      <c r="CZE128" s="52"/>
      <c r="CZF128" s="52"/>
      <c r="CZG128" s="52"/>
      <c r="CZH128" s="52"/>
      <c r="CZI128" s="52"/>
      <c r="CZJ128" s="52"/>
      <c r="CZK128" s="52"/>
      <c r="CZL128" s="52"/>
      <c r="CZM128" s="52"/>
      <c r="CZN128" s="52"/>
      <c r="CZO128" s="52"/>
      <c r="CZP128" s="52"/>
      <c r="CZQ128" s="52"/>
      <c r="CZR128" s="52"/>
      <c r="CZS128" s="52"/>
      <c r="CZT128" s="52"/>
      <c r="CZU128" s="52"/>
      <c r="CZV128" s="52"/>
      <c r="CZW128" s="52"/>
      <c r="CZX128" s="52"/>
      <c r="CZY128" s="52"/>
      <c r="CZZ128" s="52"/>
      <c r="DAA128" s="52"/>
      <c r="DAB128" s="52"/>
      <c r="DAC128" s="52"/>
      <c r="DAD128" s="52"/>
      <c r="DAE128" s="52"/>
      <c r="DAF128" s="52"/>
      <c r="DAG128" s="52"/>
      <c r="DAH128" s="52"/>
      <c r="DAI128" s="52"/>
      <c r="DAJ128" s="52"/>
      <c r="DAK128" s="52"/>
      <c r="DAL128" s="52"/>
      <c r="DAM128" s="52"/>
      <c r="DAN128" s="52"/>
      <c r="DAO128" s="52"/>
      <c r="DAP128" s="52"/>
      <c r="DAQ128" s="52"/>
      <c r="DAR128" s="52"/>
      <c r="DAS128" s="52"/>
      <c r="DAT128" s="52"/>
      <c r="DAU128" s="52"/>
      <c r="DAV128" s="52"/>
      <c r="DAW128" s="52"/>
      <c r="DAX128" s="52"/>
      <c r="DAY128" s="52"/>
      <c r="DAZ128" s="52"/>
      <c r="DBA128" s="52"/>
      <c r="DBB128" s="52"/>
      <c r="DBC128" s="52"/>
      <c r="DBD128" s="52"/>
      <c r="DBE128" s="52"/>
      <c r="DBF128" s="52"/>
      <c r="DBG128" s="52"/>
      <c r="DBH128" s="52"/>
      <c r="DBI128" s="52"/>
      <c r="DBJ128" s="52"/>
      <c r="DBK128" s="52"/>
      <c r="DBL128" s="52"/>
      <c r="DBM128" s="52"/>
      <c r="DBN128" s="52"/>
      <c r="DBO128" s="52"/>
      <c r="DBP128" s="52"/>
      <c r="DBQ128" s="52"/>
      <c r="DBR128" s="52"/>
      <c r="DBS128" s="52"/>
      <c r="DBT128" s="52"/>
      <c r="DBU128" s="52"/>
      <c r="DBV128" s="52"/>
      <c r="DBW128" s="52"/>
      <c r="DBX128" s="52"/>
      <c r="DBY128" s="52"/>
      <c r="DBZ128" s="52"/>
      <c r="DCA128" s="52"/>
      <c r="DCB128" s="52"/>
      <c r="DCC128" s="52"/>
      <c r="DCD128" s="52"/>
      <c r="DCE128" s="52"/>
      <c r="DCF128" s="52"/>
      <c r="DCG128" s="52"/>
      <c r="DCH128" s="52"/>
      <c r="DCI128" s="52"/>
      <c r="DCJ128" s="52"/>
      <c r="DCK128" s="52"/>
      <c r="DCL128" s="52"/>
      <c r="DCM128" s="52"/>
      <c r="DCN128" s="52"/>
      <c r="DCO128" s="52"/>
      <c r="DCP128" s="52"/>
      <c r="DCQ128" s="52"/>
      <c r="DCR128" s="52"/>
      <c r="DCS128" s="52"/>
      <c r="DCT128" s="52"/>
      <c r="DCU128" s="52"/>
      <c r="DCV128" s="52"/>
      <c r="DCW128" s="52"/>
      <c r="DCX128" s="52"/>
      <c r="DCY128" s="52"/>
      <c r="DCZ128" s="52"/>
      <c r="DDA128" s="52"/>
      <c r="DDB128" s="52"/>
      <c r="DDC128" s="52"/>
      <c r="DDD128" s="52"/>
      <c r="DDE128" s="52"/>
      <c r="DDF128" s="52"/>
      <c r="DDG128" s="52"/>
      <c r="DDH128" s="52"/>
      <c r="DDI128" s="52"/>
      <c r="DDJ128" s="52"/>
      <c r="DDK128" s="52"/>
      <c r="DDL128" s="52"/>
      <c r="DDM128" s="52"/>
      <c r="DDN128" s="52"/>
      <c r="DDO128" s="52"/>
      <c r="DDP128" s="52"/>
      <c r="DDQ128" s="52"/>
      <c r="DDR128" s="52"/>
      <c r="DDS128" s="52"/>
      <c r="DDT128" s="52"/>
      <c r="DDU128" s="52"/>
      <c r="DDV128" s="52"/>
      <c r="DDW128" s="52"/>
      <c r="DDX128" s="52"/>
      <c r="DDY128" s="52"/>
      <c r="DDZ128" s="52"/>
      <c r="DEA128" s="52"/>
      <c r="DEB128" s="52"/>
      <c r="DEC128" s="52"/>
      <c r="DED128" s="52"/>
      <c r="DEE128" s="52"/>
      <c r="DEF128" s="52"/>
      <c r="DEG128" s="52"/>
      <c r="DEH128" s="52"/>
      <c r="DEI128" s="52"/>
      <c r="DEJ128" s="52"/>
      <c r="DEK128" s="52"/>
      <c r="DEL128" s="52"/>
      <c r="DEM128" s="52"/>
      <c r="DEN128" s="52"/>
      <c r="DEO128" s="52"/>
      <c r="DEP128" s="52"/>
      <c r="DEQ128" s="52"/>
      <c r="DER128" s="52"/>
      <c r="DES128" s="52"/>
      <c r="DET128" s="52"/>
      <c r="DEU128" s="52"/>
      <c r="DEV128" s="52"/>
      <c r="DEW128" s="52"/>
      <c r="DEX128" s="52"/>
      <c r="DEY128" s="52"/>
      <c r="DEZ128" s="52"/>
      <c r="DFA128" s="52"/>
      <c r="DFB128" s="52"/>
      <c r="DFC128" s="52"/>
      <c r="DFD128" s="52"/>
      <c r="DFE128" s="52"/>
      <c r="DFF128" s="52"/>
      <c r="DFG128" s="52"/>
      <c r="DFH128" s="52"/>
      <c r="DFI128" s="52"/>
      <c r="DFJ128" s="52"/>
      <c r="DFK128" s="52"/>
      <c r="DFL128" s="52"/>
      <c r="DFM128" s="52"/>
      <c r="DFN128" s="52"/>
      <c r="DFO128" s="52"/>
      <c r="DFP128" s="52"/>
      <c r="DFQ128" s="52"/>
      <c r="DFR128" s="52"/>
      <c r="DFS128" s="52"/>
      <c r="DFT128" s="52"/>
      <c r="DFU128" s="52"/>
      <c r="DFV128" s="52"/>
      <c r="DFW128" s="52"/>
      <c r="DFX128" s="52"/>
      <c r="DFY128" s="52"/>
      <c r="DFZ128" s="52"/>
      <c r="DGA128" s="52"/>
      <c r="DGB128" s="52"/>
      <c r="DGC128" s="52"/>
      <c r="DGD128" s="52"/>
      <c r="DGE128" s="52"/>
      <c r="DGF128" s="52"/>
      <c r="DGG128" s="52"/>
      <c r="DGH128" s="52"/>
      <c r="DGI128" s="52"/>
      <c r="DGJ128" s="52"/>
      <c r="DGK128" s="52"/>
      <c r="DGL128" s="52"/>
      <c r="DGM128" s="52"/>
      <c r="DGN128" s="52"/>
      <c r="DGO128" s="52"/>
      <c r="DGP128" s="52"/>
      <c r="DGQ128" s="52"/>
      <c r="DGR128" s="52"/>
      <c r="DGS128" s="52"/>
      <c r="DGT128" s="52"/>
      <c r="DGU128" s="52"/>
      <c r="DGV128" s="52"/>
      <c r="DGW128" s="52"/>
      <c r="DGX128" s="52"/>
      <c r="DGY128" s="52"/>
      <c r="DGZ128" s="52"/>
      <c r="DHA128" s="52"/>
      <c r="DHB128" s="52"/>
      <c r="DHC128" s="52"/>
      <c r="DHD128" s="52"/>
      <c r="DHE128" s="52"/>
      <c r="DHF128" s="52"/>
      <c r="DHG128" s="52"/>
      <c r="DHH128" s="52"/>
      <c r="DHI128" s="52"/>
      <c r="DHJ128" s="52"/>
      <c r="DHK128" s="52"/>
      <c r="DHL128" s="52"/>
      <c r="DHM128" s="52"/>
      <c r="DHN128" s="52"/>
      <c r="DHO128" s="52"/>
      <c r="DHP128" s="52"/>
      <c r="DHQ128" s="52"/>
      <c r="DHR128" s="52"/>
      <c r="DHS128" s="52"/>
      <c r="DHT128" s="52"/>
      <c r="DHU128" s="52"/>
      <c r="DHV128" s="52"/>
      <c r="DHW128" s="52"/>
      <c r="DHX128" s="52"/>
      <c r="DHY128" s="52"/>
      <c r="DHZ128" s="52"/>
      <c r="DIA128" s="52"/>
      <c r="DIB128" s="52"/>
      <c r="DIC128" s="52"/>
      <c r="DID128" s="52"/>
      <c r="DIE128" s="52"/>
      <c r="DIF128" s="52"/>
      <c r="DIG128" s="52"/>
      <c r="DIH128" s="52"/>
      <c r="DII128" s="52"/>
      <c r="DIJ128" s="52"/>
      <c r="DIK128" s="52"/>
      <c r="DIL128" s="52"/>
      <c r="DIM128" s="52"/>
      <c r="DIN128" s="52"/>
      <c r="DIO128" s="52"/>
      <c r="DIP128" s="52"/>
      <c r="DIQ128" s="52"/>
      <c r="DIR128" s="52"/>
      <c r="DIS128" s="52"/>
      <c r="DIT128" s="52"/>
      <c r="DIU128" s="52"/>
      <c r="DIV128" s="52"/>
      <c r="DIW128" s="52"/>
      <c r="DIX128" s="52"/>
      <c r="DIY128" s="52"/>
      <c r="DIZ128" s="52"/>
      <c r="DJA128" s="52"/>
      <c r="DJB128" s="52"/>
      <c r="DJC128" s="52"/>
      <c r="DJD128" s="52"/>
      <c r="DJE128" s="52"/>
      <c r="DJF128" s="52"/>
      <c r="DJG128" s="52"/>
      <c r="DJH128" s="52"/>
      <c r="DJI128" s="52"/>
      <c r="DJJ128" s="52"/>
      <c r="DJK128" s="52"/>
      <c r="DJL128" s="52"/>
      <c r="DJM128" s="52"/>
      <c r="DJN128" s="52"/>
      <c r="DJO128" s="52"/>
      <c r="DJP128" s="52"/>
      <c r="DJQ128" s="52"/>
      <c r="DJR128" s="52"/>
      <c r="DJS128" s="52"/>
      <c r="DJT128" s="52"/>
      <c r="DJU128" s="52"/>
      <c r="DJV128" s="52"/>
      <c r="DJW128" s="52"/>
      <c r="DJX128" s="52"/>
      <c r="DJY128" s="52"/>
      <c r="DJZ128" s="52"/>
      <c r="DKA128" s="52"/>
      <c r="DKB128" s="52"/>
      <c r="DKC128" s="52"/>
      <c r="DKD128" s="52"/>
      <c r="DKE128" s="52"/>
      <c r="DKF128" s="52"/>
      <c r="DKG128" s="52"/>
      <c r="DKH128" s="52"/>
      <c r="DKI128" s="52"/>
      <c r="DKJ128" s="52"/>
      <c r="DKK128" s="52"/>
      <c r="DKL128" s="52"/>
      <c r="DKM128" s="52"/>
      <c r="DKN128" s="52"/>
      <c r="DKO128" s="52"/>
      <c r="DKP128" s="52"/>
      <c r="DKQ128" s="52"/>
      <c r="DKR128" s="52"/>
      <c r="DKS128" s="52"/>
      <c r="DKT128" s="52"/>
      <c r="DKU128" s="52"/>
      <c r="DKV128" s="52"/>
      <c r="DKW128" s="52"/>
      <c r="DKX128" s="52"/>
      <c r="DKY128" s="52"/>
      <c r="DKZ128" s="52"/>
      <c r="DLA128" s="52"/>
      <c r="DLB128" s="52"/>
      <c r="DLC128" s="52"/>
      <c r="DLD128" s="52"/>
      <c r="DLE128" s="52"/>
      <c r="DLF128" s="52"/>
      <c r="DLG128" s="52"/>
      <c r="DLH128" s="52"/>
      <c r="DLI128" s="52"/>
      <c r="DLJ128" s="52"/>
      <c r="DLK128" s="52"/>
      <c r="DLL128" s="52"/>
      <c r="DLM128" s="52"/>
      <c r="DLN128" s="52"/>
      <c r="DLO128" s="52"/>
      <c r="DLP128" s="52"/>
      <c r="DLQ128" s="52"/>
      <c r="DLR128" s="52"/>
      <c r="DLS128" s="52"/>
      <c r="DLT128" s="52"/>
      <c r="DLU128" s="52"/>
      <c r="DLV128" s="52"/>
      <c r="DLW128" s="52"/>
      <c r="DLX128" s="52"/>
      <c r="DLY128" s="52"/>
      <c r="DLZ128" s="52"/>
      <c r="DMA128" s="52"/>
      <c r="DMB128" s="52"/>
      <c r="DMC128" s="52"/>
      <c r="DMD128" s="52"/>
      <c r="DME128" s="52"/>
      <c r="DMF128" s="52"/>
      <c r="DMG128" s="52"/>
      <c r="DMH128" s="52"/>
      <c r="DMI128" s="52"/>
      <c r="DMJ128" s="52"/>
      <c r="DMK128" s="52"/>
      <c r="DML128" s="52"/>
      <c r="DMM128" s="52"/>
      <c r="DMN128" s="52"/>
      <c r="DMO128" s="52"/>
      <c r="DMP128" s="52"/>
      <c r="DMQ128" s="52"/>
      <c r="DMR128" s="52"/>
      <c r="DMS128" s="52"/>
      <c r="DMT128" s="52"/>
      <c r="DMU128" s="52"/>
      <c r="DMV128" s="52"/>
      <c r="DMW128" s="52"/>
      <c r="DMX128" s="52"/>
      <c r="DMY128" s="52"/>
      <c r="DMZ128" s="52"/>
      <c r="DNA128" s="52"/>
      <c r="DNB128" s="52"/>
      <c r="DNC128" s="52"/>
      <c r="DND128" s="52"/>
      <c r="DNE128" s="52"/>
      <c r="DNF128" s="52"/>
      <c r="DNG128" s="52"/>
      <c r="DNH128" s="52"/>
      <c r="DNI128" s="52"/>
      <c r="DNJ128" s="52"/>
      <c r="DNK128" s="52"/>
      <c r="DNL128" s="52"/>
      <c r="DNM128" s="52"/>
      <c r="DNN128" s="52"/>
      <c r="DNO128" s="52"/>
      <c r="DNP128" s="52"/>
      <c r="DNQ128" s="52"/>
      <c r="DNR128" s="52"/>
      <c r="DNS128" s="52"/>
      <c r="DNT128" s="52"/>
      <c r="DNU128" s="52"/>
      <c r="DNV128" s="52"/>
      <c r="DNW128" s="52"/>
      <c r="DNX128" s="52"/>
      <c r="DNY128" s="52"/>
      <c r="DNZ128" s="52"/>
      <c r="DOA128" s="52"/>
      <c r="DOB128" s="52"/>
      <c r="DOC128" s="52"/>
      <c r="DOD128" s="52"/>
      <c r="DOE128" s="52"/>
      <c r="DOF128" s="52"/>
      <c r="DOG128" s="52"/>
      <c r="DOH128" s="52"/>
      <c r="DOI128" s="52"/>
      <c r="DOJ128" s="52"/>
      <c r="DOK128" s="52"/>
      <c r="DOL128" s="52"/>
      <c r="DOM128" s="52"/>
      <c r="DON128" s="52"/>
      <c r="DOO128" s="52"/>
      <c r="DOP128" s="52"/>
      <c r="DOQ128" s="52"/>
      <c r="DOR128" s="52"/>
      <c r="DOS128" s="52"/>
      <c r="DOT128" s="52"/>
      <c r="DOU128" s="52"/>
      <c r="DOV128" s="52"/>
      <c r="DOW128" s="52"/>
      <c r="DOX128" s="52"/>
      <c r="DOY128" s="52"/>
      <c r="DOZ128" s="52"/>
      <c r="DPA128" s="52"/>
      <c r="DPB128" s="52"/>
      <c r="DPC128" s="52"/>
      <c r="DPD128" s="52"/>
      <c r="DPE128" s="52"/>
      <c r="DPF128" s="52"/>
      <c r="DPG128" s="52"/>
      <c r="DPH128" s="52"/>
      <c r="DPI128" s="52"/>
      <c r="DPJ128" s="52"/>
      <c r="DPK128" s="52"/>
      <c r="DPL128" s="52"/>
      <c r="DPM128" s="52"/>
      <c r="DPN128" s="52"/>
      <c r="DPO128" s="52"/>
      <c r="DPP128" s="52"/>
      <c r="DPQ128" s="52"/>
      <c r="DPR128" s="52"/>
      <c r="DPS128" s="52"/>
      <c r="DPT128" s="52"/>
      <c r="DPU128" s="52"/>
      <c r="DPV128" s="52"/>
      <c r="DPW128" s="52"/>
      <c r="DPX128" s="52"/>
      <c r="DPY128" s="52"/>
      <c r="DPZ128" s="52"/>
      <c r="DQA128" s="52"/>
      <c r="DQB128" s="52"/>
      <c r="DQC128" s="52"/>
      <c r="DQD128" s="52"/>
      <c r="DQE128" s="52"/>
      <c r="DQF128" s="52"/>
      <c r="DQG128" s="52"/>
      <c r="DQH128" s="52"/>
      <c r="DQI128" s="52"/>
      <c r="DQJ128" s="52"/>
      <c r="DQK128" s="52"/>
      <c r="DQL128" s="52"/>
      <c r="DQM128" s="52"/>
      <c r="DQN128" s="52"/>
      <c r="DQO128" s="52"/>
      <c r="DQP128" s="52"/>
      <c r="DQQ128" s="52"/>
      <c r="DQR128" s="52"/>
      <c r="DQS128" s="52"/>
      <c r="DQT128" s="52"/>
      <c r="DQU128" s="52"/>
      <c r="DQV128" s="52"/>
      <c r="DQW128" s="52"/>
      <c r="DQX128" s="52"/>
      <c r="DQY128" s="52"/>
      <c r="DQZ128" s="52"/>
      <c r="DRA128" s="52"/>
      <c r="DRB128" s="52"/>
      <c r="DRC128" s="52"/>
      <c r="DRD128" s="52"/>
      <c r="DRE128" s="52"/>
      <c r="DRF128" s="52"/>
      <c r="DRG128" s="52"/>
      <c r="DRH128" s="52"/>
      <c r="DRI128" s="52"/>
      <c r="DRJ128" s="52"/>
      <c r="DRK128" s="52"/>
      <c r="DRL128" s="52"/>
      <c r="DRM128" s="52"/>
      <c r="DRN128" s="52"/>
      <c r="DRO128" s="52"/>
      <c r="DRP128" s="52"/>
      <c r="DRQ128" s="52"/>
      <c r="DRR128" s="52"/>
      <c r="DRS128" s="52"/>
      <c r="DRT128" s="52"/>
      <c r="DRU128" s="52"/>
      <c r="DRV128" s="52"/>
      <c r="DRW128" s="52"/>
      <c r="DRX128" s="52"/>
      <c r="DRY128" s="52"/>
      <c r="DRZ128" s="52"/>
      <c r="DSA128" s="52"/>
      <c r="DSB128" s="52"/>
      <c r="DSC128" s="52"/>
      <c r="DSD128" s="52"/>
      <c r="DSE128" s="52"/>
      <c r="DSF128" s="52"/>
      <c r="DSG128" s="52"/>
      <c r="DSH128" s="52"/>
      <c r="DSI128" s="52"/>
      <c r="DSJ128" s="52"/>
      <c r="DSK128" s="52"/>
      <c r="DSL128" s="52"/>
      <c r="DSM128" s="52"/>
      <c r="DSN128" s="52"/>
      <c r="DSO128" s="52"/>
      <c r="DSP128" s="52"/>
      <c r="DSQ128" s="52"/>
      <c r="DSR128" s="52"/>
      <c r="DSS128" s="52"/>
      <c r="DST128" s="52"/>
      <c r="DSU128" s="52"/>
      <c r="DSV128" s="52"/>
      <c r="DSW128" s="52"/>
      <c r="DSX128" s="52"/>
      <c r="DSY128" s="52"/>
      <c r="DSZ128" s="52"/>
      <c r="DTA128" s="52"/>
      <c r="DTB128" s="52"/>
      <c r="DTC128" s="52"/>
      <c r="DTD128" s="52"/>
      <c r="DTE128" s="52"/>
      <c r="DTF128" s="52"/>
      <c r="DTG128" s="52"/>
      <c r="DTH128" s="52"/>
      <c r="DTI128" s="52"/>
      <c r="DTJ128" s="52"/>
      <c r="DTK128" s="52"/>
      <c r="DTL128" s="52"/>
      <c r="DTM128" s="52"/>
      <c r="DTN128" s="52"/>
      <c r="DTO128" s="52"/>
      <c r="DTP128" s="52"/>
      <c r="DTQ128" s="52"/>
      <c r="DTR128" s="52"/>
      <c r="DTS128" s="52"/>
      <c r="DTT128" s="52"/>
      <c r="DTU128" s="52"/>
      <c r="DTV128" s="52"/>
      <c r="DTW128" s="52"/>
      <c r="DTX128" s="52"/>
      <c r="DTY128" s="52"/>
      <c r="DTZ128" s="52"/>
      <c r="DUA128" s="52"/>
      <c r="DUB128" s="52"/>
      <c r="DUC128" s="52"/>
      <c r="DUD128" s="52"/>
      <c r="DUE128" s="52"/>
      <c r="DUF128" s="52"/>
      <c r="DUG128" s="52"/>
      <c r="DUH128" s="52"/>
      <c r="DUI128" s="52"/>
      <c r="DUJ128" s="52"/>
      <c r="DUK128" s="52"/>
      <c r="DUL128" s="52"/>
      <c r="DUM128" s="52"/>
      <c r="DUN128" s="52"/>
      <c r="DUO128" s="52"/>
      <c r="DUP128" s="52"/>
      <c r="DUQ128" s="52"/>
      <c r="DUR128" s="52"/>
      <c r="DUS128" s="52"/>
      <c r="DUT128" s="52"/>
      <c r="DUU128" s="52"/>
      <c r="DUV128" s="52"/>
      <c r="DUW128" s="52"/>
      <c r="DUX128" s="52"/>
      <c r="DUY128" s="52"/>
      <c r="DUZ128" s="52"/>
      <c r="DVA128" s="52"/>
      <c r="DVB128" s="52"/>
      <c r="DVC128" s="52"/>
      <c r="DVD128" s="52"/>
      <c r="DVE128" s="52"/>
      <c r="DVF128" s="52"/>
      <c r="DVG128" s="52"/>
      <c r="DVH128" s="52"/>
      <c r="DVI128" s="52"/>
      <c r="DVJ128" s="52"/>
      <c r="DVK128" s="52"/>
      <c r="DVL128" s="52"/>
      <c r="DVM128" s="52"/>
      <c r="DVN128" s="52"/>
      <c r="DVO128" s="52"/>
      <c r="DVP128" s="52"/>
      <c r="DVQ128" s="52"/>
      <c r="DVR128" s="52"/>
      <c r="DVS128" s="52"/>
      <c r="DVT128" s="52"/>
      <c r="DVU128" s="52"/>
      <c r="DVV128" s="52"/>
      <c r="DVW128" s="52"/>
      <c r="DVX128" s="52"/>
      <c r="DVY128" s="52"/>
      <c r="DVZ128" s="52"/>
      <c r="DWA128" s="52"/>
      <c r="DWB128" s="52"/>
      <c r="DWC128" s="52"/>
      <c r="DWD128" s="52"/>
      <c r="DWE128" s="52"/>
      <c r="DWF128" s="52"/>
      <c r="DWG128" s="52"/>
      <c r="DWH128" s="52"/>
      <c r="DWI128" s="52"/>
      <c r="DWJ128" s="52"/>
      <c r="DWK128" s="52"/>
      <c r="DWL128" s="52"/>
      <c r="DWM128" s="52"/>
      <c r="DWN128" s="52"/>
      <c r="DWO128" s="52"/>
      <c r="DWP128" s="52"/>
      <c r="DWQ128" s="52"/>
      <c r="DWR128" s="52"/>
      <c r="DWS128" s="52"/>
      <c r="DWT128" s="52"/>
      <c r="DWU128" s="52"/>
      <c r="DWV128" s="52"/>
      <c r="DWW128" s="52"/>
      <c r="DWX128" s="52"/>
      <c r="DWY128" s="52"/>
      <c r="DWZ128" s="52"/>
      <c r="DXA128" s="52"/>
      <c r="DXB128" s="52"/>
      <c r="DXC128" s="52"/>
      <c r="DXD128" s="52"/>
      <c r="DXE128" s="52"/>
      <c r="DXF128" s="52"/>
      <c r="DXG128" s="52"/>
      <c r="DXH128" s="52"/>
      <c r="DXI128" s="52"/>
      <c r="DXJ128" s="52"/>
      <c r="DXK128" s="52"/>
      <c r="DXL128" s="52"/>
      <c r="DXM128" s="52"/>
      <c r="DXN128" s="52"/>
      <c r="DXO128" s="52"/>
      <c r="DXP128" s="52"/>
      <c r="DXQ128" s="52"/>
      <c r="DXR128" s="52"/>
      <c r="DXS128" s="52"/>
      <c r="DXT128" s="52"/>
      <c r="DXU128" s="52"/>
      <c r="DXV128" s="52"/>
      <c r="DXW128" s="52"/>
      <c r="DXX128" s="52"/>
      <c r="DXY128" s="52"/>
      <c r="DXZ128" s="52"/>
      <c r="DYA128" s="52"/>
      <c r="DYB128" s="52"/>
      <c r="DYC128" s="52"/>
      <c r="DYD128" s="52"/>
      <c r="DYE128" s="52"/>
      <c r="DYF128" s="52"/>
      <c r="DYG128" s="52"/>
      <c r="DYH128" s="52"/>
      <c r="DYI128" s="52"/>
      <c r="DYJ128" s="52"/>
      <c r="DYK128" s="52"/>
      <c r="DYL128" s="52"/>
      <c r="DYM128" s="52"/>
      <c r="DYN128" s="52"/>
      <c r="DYO128" s="52"/>
      <c r="DYP128" s="52"/>
      <c r="DYQ128" s="52"/>
      <c r="DYR128" s="52"/>
      <c r="DYS128" s="52"/>
      <c r="DYT128" s="52"/>
      <c r="DYU128" s="52"/>
      <c r="DYV128" s="52"/>
      <c r="DYW128" s="52"/>
      <c r="DYX128" s="52"/>
      <c r="DYY128" s="52"/>
      <c r="DYZ128" s="52"/>
      <c r="DZA128" s="52"/>
      <c r="DZB128" s="52"/>
      <c r="DZC128" s="52"/>
      <c r="DZD128" s="52"/>
      <c r="DZE128" s="52"/>
      <c r="DZF128" s="52"/>
      <c r="DZG128" s="52"/>
      <c r="DZH128" s="52"/>
      <c r="DZI128" s="52"/>
      <c r="DZJ128" s="52"/>
      <c r="DZK128" s="52"/>
      <c r="DZL128" s="52"/>
      <c r="DZM128" s="52"/>
      <c r="DZN128" s="52"/>
      <c r="DZO128" s="52"/>
      <c r="DZP128" s="52"/>
      <c r="DZQ128" s="52"/>
      <c r="DZR128" s="52"/>
      <c r="DZS128" s="52"/>
      <c r="DZT128" s="52"/>
      <c r="DZU128" s="52"/>
      <c r="DZV128" s="52"/>
      <c r="DZW128" s="52"/>
      <c r="DZX128" s="52"/>
      <c r="DZY128" s="52"/>
      <c r="DZZ128" s="52"/>
      <c r="EAA128" s="52"/>
      <c r="EAB128" s="52"/>
      <c r="EAC128" s="52"/>
      <c r="EAD128" s="52"/>
      <c r="EAE128" s="52"/>
      <c r="EAF128" s="52"/>
      <c r="EAG128" s="52"/>
      <c r="EAH128" s="52"/>
      <c r="EAI128" s="52"/>
      <c r="EAJ128" s="52"/>
      <c r="EAK128" s="52"/>
      <c r="EAL128" s="52"/>
      <c r="EAM128" s="52"/>
      <c r="EAN128" s="52"/>
      <c r="EAO128" s="52"/>
      <c r="EAP128" s="52"/>
      <c r="EAQ128" s="52"/>
      <c r="EAR128" s="52"/>
      <c r="EAS128" s="52"/>
      <c r="EAT128" s="52"/>
      <c r="EAU128" s="52"/>
      <c r="EAV128" s="52"/>
      <c r="EAW128" s="52"/>
      <c r="EAX128" s="52"/>
      <c r="EAY128" s="52"/>
      <c r="EAZ128" s="52"/>
      <c r="EBA128" s="52"/>
      <c r="EBB128" s="52"/>
      <c r="EBC128" s="52"/>
      <c r="EBD128" s="52"/>
      <c r="EBE128" s="52"/>
      <c r="EBF128" s="52"/>
      <c r="EBG128" s="52"/>
      <c r="EBH128" s="52"/>
      <c r="EBI128" s="52"/>
      <c r="EBJ128" s="52"/>
      <c r="EBK128" s="52"/>
      <c r="EBL128" s="52"/>
      <c r="EBM128" s="52"/>
      <c r="EBN128" s="52"/>
      <c r="EBO128" s="52"/>
      <c r="EBP128" s="52"/>
      <c r="EBQ128" s="52"/>
      <c r="EBR128" s="52"/>
      <c r="EBS128" s="52"/>
      <c r="EBT128" s="52"/>
      <c r="EBU128" s="52"/>
      <c r="EBV128" s="52"/>
      <c r="EBW128" s="52"/>
      <c r="EBX128" s="52"/>
      <c r="EBY128" s="52"/>
      <c r="EBZ128" s="52"/>
      <c r="ECA128" s="52"/>
      <c r="ECB128" s="52"/>
      <c r="ECC128" s="52"/>
      <c r="ECD128" s="52"/>
      <c r="ECE128" s="52"/>
      <c r="ECF128" s="52"/>
      <c r="ECG128" s="52"/>
      <c r="ECH128" s="52"/>
      <c r="ECI128" s="52"/>
      <c r="ECJ128" s="52"/>
      <c r="ECK128" s="52"/>
      <c r="ECL128" s="52"/>
      <c r="ECM128" s="52"/>
      <c r="ECN128" s="52"/>
      <c r="ECO128" s="52"/>
      <c r="ECP128" s="52"/>
      <c r="ECQ128" s="52"/>
      <c r="ECR128" s="52"/>
      <c r="ECS128" s="52"/>
      <c r="ECT128" s="52"/>
      <c r="ECU128" s="52"/>
      <c r="ECV128" s="52"/>
      <c r="ECW128" s="52"/>
      <c r="ECX128" s="52"/>
      <c r="ECY128" s="52"/>
      <c r="ECZ128" s="52"/>
      <c r="EDA128" s="52"/>
      <c r="EDB128" s="52"/>
      <c r="EDC128" s="52"/>
      <c r="EDD128" s="52"/>
      <c r="EDE128" s="52"/>
      <c r="EDF128" s="52"/>
      <c r="EDG128" s="52"/>
      <c r="EDH128" s="52"/>
      <c r="EDI128" s="52"/>
      <c r="EDJ128" s="52"/>
      <c r="EDK128" s="52"/>
      <c r="EDL128" s="52"/>
      <c r="EDM128" s="52"/>
      <c r="EDN128" s="52"/>
      <c r="EDO128" s="52"/>
      <c r="EDP128" s="52"/>
      <c r="EDQ128" s="52"/>
      <c r="EDR128" s="52"/>
      <c r="EDS128" s="52"/>
      <c r="EDT128" s="52"/>
      <c r="EDU128" s="52"/>
      <c r="EDV128" s="52"/>
      <c r="EDW128" s="52"/>
      <c r="EDX128" s="52"/>
      <c r="EDY128" s="52"/>
      <c r="EDZ128" s="52"/>
      <c r="EEA128" s="52"/>
      <c r="EEB128" s="52"/>
      <c r="EEC128" s="52"/>
      <c r="EED128" s="52"/>
      <c r="EEE128" s="52"/>
      <c r="EEF128" s="52"/>
      <c r="EEG128" s="52"/>
      <c r="EEH128" s="52"/>
      <c r="EEI128" s="52"/>
      <c r="EEJ128" s="52"/>
      <c r="EEK128" s="52"/>
      <c r="EEL128" s="52"/>
      <c r="EEM128" s="52"/>
      <c r="EEN128" s="52"/>
      <c r="EEO128" s="52"/>
      <c r="EEP128" s="52"/>
      <c r="EEQ128" s="52"/>
      <c r="EER128" s="52"/>
      <c r="EES128" s="52"/>
      <c r="EET128" s="52"/>
      <c r="EEU128" s="52"/>
      <c r="EEV128" s="52"/>
      <c r="EEW128" s="52"/>
      <c r="EEX128" s="52"/>
      <c r="EEY128" s="52"/>
      <c r="EEZ128" s="52"/>
      <c r="EFA128" s="52"/>
      <c r="EFB128" s="52"/>
      <c r="EFC128" s="52"/>
      <c r="EFD128" s="52"/>
      <c r="EFE128" s="52"/>
      <c r="EFF128" s="52"/>
      <c r="EFG128" s="52"/>
      <c r="EFH128" s="52"/>
      <c r="EFI128" s="52"/>
      <c r="EFJ128" s="52"/>
      <c r="EFK128" s="52"/>
      <c r="EFL128" s="52"/>
      <c r="EFM128" s="52"/>
      <c r="EFN128" s="52"/>
      <c r="EFO128" s="52"/>
      <c r="EFP128" s="52"/>
      <c r="EFQ128" s="52"/>
      <c r="EFR128" s="52"/>
      <c r="EFS128" s="52"/>
      <c r="EFT128" s="52"/>
      <c r="EFU128" s="52"/>
      <c r="EFV128" s="52"/>
      <c r="EFW128" s="52"/>
      <c r="EFX128" s="52"/>
      <c r="EFY128" s="52"/>
      <c r="EFZ128" s="52"/>
      <c r="EGA128" s="52"/>
      <c r="EGB128" s="52"/>
      <c r="EGC128" s="52"/>
      <c r="EGD128" s="52"/>
      <c r="EGE128" s="52"/>
      <c r="EGF128" s="52"/>
      <c r="EGG128" s="52"/>
      <c r="EGH128" s="52"/>
      <c r="EGI128" s="52"/>
      <c r="EGJ128" s="52"/>
      <c r="EGK128" s="52"/>
      <c r="EGL128" s="52"/>
      <c r="EGM128" s="52"/>
      <c r="EGN128" s="52"/>
      <c r="EGO128" s="52"/>
      <c r="EGP128" s="52"/>
      <c r="EGQ128" s="52"/>
      <c r="EGR128" s="52"/>
      <c r="EGS128" s="52"/>
      <c r="EGT128" s="52"/>
      <c r="EGU128" s="52"/>
      <c r="EGV128" s="52"/>
      <c r="EGW128" s="52"/>
      <c r="EGX128" s="52"/>
      <c r="EGY128" s="52"/>
      <c r="EGZ128" s="52"/>
      <c r="EHA128" s="52"/>
      <c r="EHB128" s="52"/>
      <c r="EHC128" s="52"/>
      <c r="EHD128" s="52"/>
      <c r="EHE128" s="52"/>
      <c r="EHF128" s="52"/>
      <c r="EHG128" s="52"/>
      <c r="EHH128" s="52"/>
      <c r="EHI128" s="52"/>
      <c r="EHJ128" s="52"/>
      <c r="EHK128" s="52"/>
      <c r="EHL128" s="52"/>
      <c r="EHM128" s="52"/>
      <c r="EHN128" s="52"/>
      <c r="EHO128" s="52"/>
      <c r="EHP128" s="52"/>
      <c r="EHQ128" s="52"/>
      <c r="EHR128" s="52"/>
      <c r="EHS128" s="52"/>
      <c r="EHT128" s="52"/>
      <c r="EHU128" s="52"/>
      <c r="EHV128" s="52"/>
      <c r="EHW128" s="52"/>
      <c r="EHX128" s="52"/>
      <c r="EHY128" s="52"/>
      <c r="EHZ128" s="52"/>
      <c r="EIA128" s="52"/>
      <c r="EIB128" s="52"/>
      <c r="EIC128" s="52"/>
      <c r="EID128" s="52"/>
      <c r="EIE128" s="52"/>
      <c r="EIF128" s="52"/>
      <c r="EIG128" s="52"/>
      <c r="EIH128" s="52"/>
      <c r="EII128" s="52"/>
      <c r="EIJ128" s="52"/>
      <c r="EIK128" s="52"/>
      <c r="EIL128" s="52"/>
      <c r="EIM128" s="52"/>
      <c r="EIN128" s="52"/>
      <c r="EIO128" s="52"/>
      <c r="EIP128" s="52"/>
      <c r="EIQ128" s="52"/>
      <c r="EIR128" s="52"/>
      <c r="EIS128" s="52"/>
      <c r="EIT128" s="52"/>
      <c r="EIU128" s="52"/>
      <c r="EIV128" s="52"/>
      <c r="EIW128" s="52"/>
      <c r="EIX128" s="52"/>
      <c r="EIY128" s="52"/>
      <c r="EIZ128" s="52"/>
      <c r="EJA128" s="52"/>
      <c r="EJB128" s="52"/>
      <c r="EJC128" s="52"/>
      <c r="EJD128" s="52"/>
      <c r="EJE128" s="52"/>
      <c r="EJF128" s="52"/>
      <c r="EJG128" s="52"/>
      <c r="EJH128" s="52"/>
      <c r="EJI128" s="52"/>
      <c r="EJJ128" s="52"/>
      <c r="EJK128" s="52"/>
      <c r="EJL128" s="52"/>
      <c r="EJM128" s="52"/>
      <c r="EJN128" s="52"/>
      <c r="EJO128" s="52"/>
      <c r="EJP128" s="52"/>
      <c r="EJQ128" s="52"/>
      <c r="EJR128" s="52"/>
      <c r="EJS128" s="52"/>
      <c r="EJT128" s="52"/>
      <c r="EJU128" s="52"/>
      <c r="EJV128" s="52"/>
      <c r="EJW128" s="52"/>
      <c r="EJX128" s="52"/>
      <c r="EJY128" s="52"/>
      <c r="EJZ128" s="52"/>
      <c r="EKA128" s="52"/>
      <c r="EKB128" s="52"/>
      <c r="EKC128" s="52"/>
      <c r="EKD128" s="52"/>
      <c r="EKE128" s="52"/>
      <c r="EKF128" s="52"/>
      <c r="EKG128" s="52"/>
      <c r="EKH128" s="52"/>
      <c r="EKI128" s="52"/>
      <c r="EKJ128" s="52"/>
      <c r="EKK128" s="52"/>
      <c r="EKL128" s="52"/>
      <c r="EKM128" s="52"/>
      <c r="EKN128" s="52"/>
      <c r="EKO128" s="52"/>
      <c r="EKP128" s="52"/>
      <c r="EKQ128" s="52"/>
      <c r="EKR128" s="52"/>
      <c r="EKS128" s="52"/>
      <c r="EKT128" s="52"/>
      <c r="EKU128" s="52"/>
      <c r="EKV128" s="52"/>
      <c r="EKW128" s="52"/>
      <c r="EKX128" s="52"/>
      <c r="EKY128" s="52"/>
      <c r="EKZ128" s="52"/>
      <c r="ELA128" s="52"/>
      <c r="ELB128" s="52"/>
      <c r="ELC128" s="52"/>
      <c r="ELD128" s="52"/>
      <c r="ELE128" s="52"/>
      <c r="ELF128" s="52"/>
      <c r="ELG128" s="52"/>
      <c r="ELH128" s="52"/>
      <c r="ELI128" s="52"/>
      <c r="ELJ128" s="52"/>
      <c r="ELK128" s="52"/>
      <c r="ELL128" s="52"/>
      <c r="ELM128" s="52"/>
      <c r="ELN128" s="52"/>
      <c r="ELO128" s="52"/>
      <c r="ELP128" s="52"/>
      <c r="ELQ128" s="52"/>
      <c r="ELR128" s="52"/>
      <c r="ELS128" s="52"/>
      <c r="ELT128" s="52"/>
      <c r="ELU128" s="52"/>
      <c r="ELV128" s="52"/>
      <c r="ELW128" s="52"/>
      <c r="ELX128" s="52"/>
      <c r="ELY128" s="52"/>
      <c r="ELZ128" s="52"/>
      <c r="EMA128" s="52"/>
      <c r="EMB128" s="52"/>
      <c r="EMC128" s="52"/>
      <c r="EMD128" s="52"/>
      <c r="EME128" s="52"/>
      <c r="EMF128" s="52"/>
      <c r="EMG128" s="52"/>
      <c r="EMH128" s="52"/>
      <c r="EMI128" s="52"/>
      <c r="EMJ128" s="52"/>
      <c r="EMK128" s="52"/>
      <c r="EML128" s="52"/>
      <c r="EMM128" s="52"/>
      <c r="EMN128" s="52"/>
      <c r="EMO128" s="52"/>
      <c r="EMP128" s="52"/>
      <c r="EMQ128" s="52"/>
      <c r="EMR128" s="52"/>
      <c r="EMS128" s="52"/>
      <c r="EMT128" s="52"/>
      <c r="EMU128" s="52"/>
      <c r="EMV128" s="52"/>
      <c r="EMW128" s="52"/>
      <c r="EMX128" s="52"/>
      <c r="EMY128" s="52"/>
      <c r="EMZ128" s="52"/>
      <c r="ENA128" s="52"/>
      <c r="ENB128" s="52"/>
      <c r="ENC128" s="52"/>
      <c r="END128" s="52"/>
      <c r="ENE128" s="52"/>
      <c r="ENF128" s="52"/>
      <c r="ENG128" s="52"/>
      <c r="ENH128" s="52"/>
      <c r="ENI128" s="52"/>
      <c r="ENJ128" s="52"/>
      <c r="ENK128" s="52"/>
      <c r="ENL128" s="52"/>
      <c r="ENM128" s="52"/>
      <c r="ENN128" s="52"/>
      <c r="ENO128" s="52"/>
      <c r="ENP128" s="52"/>
      <c r="ENQ128" s="52"/>
      <c r="ENR128" s="52"/>
      <c r="ENS128" s="52"/>
      <c r="ENT128" s="52"/>
      <c r="ENU128" s="52"/>
      <c r="ENV128" s="52"/>
      <c r="ENW128" s="52"/>
      <c r="ENX128" s="52"/>
      <c r="ENY128" s="52"/>
      <c r="ENZ128" s="52"/>
      <c r="EOA128" s="52"/>
      <c r="EOB128" s="52"/>
      <c r="EOC128" s="52"/>
      <c r="EOD128" s="52"/>
      <c r="EOE128" s="52"/>
      <c r="EOF128" s="52"/>
      <c r="EOG128" s="52"/>
      <c r="EOH128" s="52"/>
      <c r="EOI128" s="52"/>
      <c r="EOJ128" s="52"/>
      <c r="EOK128" s="52"/>
      <c r="EOL128" s="52"/>
      <c r="EOM128" s="52"/>
      <c r="EON128" s="52"/>
      <c r="EOO128" s="52"/>
      <c r="EOP128" s="52"/>
      <c r="EOQ128" s="52"/>
      <c r="EOR128" s="52"/>
      <c r="EOS128" s="52"/>
      <c r="EOT128" s="52"/>
      <c r="EOU128" s="52"/>
      <c r="EOV128" s="52"/>
      <c r="EOW128" s="52"/>
      <c r="EOX128" s="52"/>
      <c r="EOY128" s="52"/>
      <c r="EOZ128" s="52"/>
      <c r="EPA128" s="52"/>
      <c r="EPB128" s="52"/>
      <c r="EPC128" s="52"/>
      <c r="EPD128" s="52"/>
      <c r="EPE128" s="52"/>
      <c r="EPF128" s="52"/>
      <c r="EPG128" s="52"/>
      <c r="EPH128" s="52"/>
      <c r="EPI128" s="52"/>
      <c r="EPJ128" s="52"/>
      <c r="EPK128" s="52"/>
      <c r="EPL128" s="52"/>
      <c r="EPM128" s="52"/>
      <c r="EPN128" s="52"/>
      <c r="EPO128" s="52"/>
      <c r="EPP128" s="52"/>
      <c r="EPQ128" s="52"/>
      <c r="EPR128" s="52"/>
      <c r="EPS128" s="52"/>
      <c r="EPT128" s="52"/>
      <c r="EPU128" s="52"/>
      <c r="EPV128" s="52"/>
      <c r="EPW128" s="52"/>
      <c r="EPX128" s="52"/>
      <c r="EPY128" s="52"/>
      <c r="EPZ128" s="52"/>
      <c r="EQA128" s="52"/>
      <c r="EQB128" s="52"/>
      <c r="EQC128" s="52"/>
      <c r="EQD128" s="52"/>
      <c r="EQE128" s="52"/>
      <c r="EQF128" s="52"/>
      <c r="EQG128" s="52"/>
      <c r="EQH128" s="52"/>
      <c r="EQI128" s="52"/>
      <c r="EQJ128" s="52"/>
      <c r="EQK128" s="52"/>
      <c r="EQL128" s="52"/>
      <c r="EQM128" s="52"/>
      <c r="EQN128" s="52"/>
      <c r="EQO128" s="52"/>
      <c r="EQP128" s="52"/>
      <c r="EQQ128" s="52"/>
      <c r="EQR128" s="52"/>
      <c r="EQS128" s="52"/>
      <c r="EQT128" s="52"/>
      <c r="EQU128" s="52"/>
      <c r="EQV128" s="52"/>
      <c r="EQW128" s="52"/>
      <c r="EQX128" s="52"/>
      <c r="EQY128" s="52"/>
      <c r="EQZ128" s="52"/>
      <c r="ERA128" s="52"/>
      <c r="ERB128" s="52"/>
      <c r="ERC128" s="52"/>
      <c r="ERD128" s="52"/>
      <c r="ERE128" s="52"/>
      <c r="ERF128" s="52"/>
      <c r="ERG128" s="52"/>
      <c r="ERH128" s="52"/>
      <c r="ERI128" s="52"/>
      <c r="ERJ128" s="52"/>
      <c r="ERK128" s="52"/>
      <c r="ERL128" s="52"/>
      <c r="ERM128" s="52"/>
      <c r="ERN128" s="52"/>
      <c r="ERO128" s="52"/>
      <c r="ERP128" s="52"/>
      <c r="ERQ128" s="52"/>
      <c r="ERR128" s="52"/>
      <c r="ERS128" s="52"/>
      <c r="ERT128" s="52"/>
      <c r="ERU128" s="52"/>
      <c r="ERV128" s="52"/>
      <c r="ERW128" s="52"/>
      <c r="ERX128" s="52"/>
      <c r="ERY128" s="52"/>
      <c r="ERZ128" s="52"/>
      <c r="ESA128" s="52"/>
      <c r="ESB128" s="52"/>
      <c r="ESC128" s="52"/>
      <c r="ESD128" s="52"/>
      <c r="ESE128" s="52"/>
      <c r="ESF128" s="52"/>
      <c r="ESG128" s="52"/>
      <c r="ESH128" s="52"/>
      <c r="ESI128" s="52"/>
      <c r="ESJ128" s="52"/>
      <c r="ESK128" s="52"/>
      <c r="ESL128" s="52"/>
      <c r="ESM128" s="52"/>
      <c r="ESN128" s="52"/>
      <c r="ESO128" s="52"/>
      <c r="ESP128" s="52"/>
      <c r="ESQ128" s="52"/>
      <c r="ESR128" s="52"/>
      <c r="ESS128" s="52"/>
      <c r="EST128" s="52"/>
      <c r="ESU128" s="52"/>
      <c r="ESV128" s="52"/>
      <c r="ESW128" s="52"/>
      <c r="ESX128" s="52"/>
      <c r="ESY128" s="52"/>
      <c r="ESZ128" s="52"/>
      <c r="ETA128" s="52"/>
      <c r="ETB128" s="52"/>
      <c r="ETC128" s="52"/>
      <c r="ETD128" s="52"/>
      <c r="ETE128" s="52"/>
      <c r="ETF128" s="52"/>
      <c r="ETG128" s="52"/>
      <c r="ETH128" s="52"/>
      <c r="ETI128" s="52"/>
      <c r="ETJ128" s="52"/>
      <c r="ETK128" s="52"/>
      <c r="ETL128" s="52"/>
      <c r="ETM128" s="52"/>
      <c r="ETN128" s="52"/>
      <c r="ETO128" s="52"/>
      <c r="ETP128" s="52"/>
      <c r="ETQ128" s="52"/>
      <c r="ETR128" s="52"/>
      <c r="ETS128" s="52"/>
      <c r="ETT128" s="52"/>
      <c r="ETU128" s="52"/>
      <c r="ETV128" s="52"/>
      <c r="ETW128" s="52"/>
      <c r="ETX128" s="52"/>
      <c r="ETY128" s="52"/>
      <c r="ETZ128" s="52"/>
      <c r="EUA128" s="52"/>
      <c r="EUB128" s="52"/>
      <c r="EUC128" s="52"/>
      <c r="EUD128" s="52"/>
      <c r="EUE128" s="52"/>
      <c r="EUF128" s="52"/>
      <c r="EUG128" s="52"/>
      <c r="EUH128" s="52"/>
      <c r="EUI128" s="52"/>
      <c r="EUJ128" s="52"/>
      <c r="EUK128" s="52"/>
      <c r="EUL128" s="52"/>
      <c r="EUM128" s="52"/>
      <c r="EUN128" s="52"/>
      <c r="EUO128" s="52"/>
      <c r="EUP128" s="52"/>
      <c r="EUQ128" s="52"/>
      <c r="EUR128" s="52"/>
      <c r="EUS128" s="52"/>
      <c r="EUT128" s="52"/>
      <c r="EUU128" s="52"/>
      <c r="EUV128" s="52"/>
      <c r="EUW128" s="52"/>
      <c r="EUX128" s="52"/>
      <c r="EUY128" s="52"/>
      <c r="EUZ128" s="52"/>
      <c r="EVA128" s="52"/>
      <c r="EVB128" s="52"/>
      <c r="EVC128" s="52"/>
      <c r="EVD128" s="52"/>
      <c r="EVE128" s="52"/>
      <c r="EVF128" s="52"/>
      <c r="EVG128" s="52"/>
      <c r="EVH128" s="52"/>
      <c r="EVI128" s="52"/>
      <c r="EVJ128" s="52"/>
      <c r="EVK128" s="52"/>
      <c r="EVL128" s="52"/>
      <c r="EVM128" s="52"/>
      <c r="EVN128" s="52"/>
      <c r="EVO128" s="52"/>
      <c r="EVP128" s="52"/>
      <c r="EVQ128" s="52"/>
      <c r="EVR128" s="52"/>
      <c r="EVS128" s="52"/>
      <c r="EVT128" s="52"/>
      <c r="EVU128" s="52"/>
      <c r="EVV128" s="52"/>
      <c r="EVW128" s="52"/>
      <c r="EVX128" s="52"/>
      <c r="EVY128" s="52"/>
      <c r="EVZ128" s="52"/>
      <c r="EWA128" s="52"/>
      <c r="EWB128" s="52"/>
      <c r="EWC128" s="52"/>
      <c r="EWD128" s="52"/>
      <c r="EWE128" s="52"/>
      <c r="EWF128" s="52"/>
      <c r="EWG128" s="52"/>
      <c r="EWH128" s="52"/>
      <c r="EWI128" s="52"/>
      <c r="EWJ128" s="52"/>
      <c r="EWK128" s="52"/>
      <c r="EWL128" s="52"/>
      <c r="EWM128" s="52"/>
      <c r="EWN128" s="52"/>
      <c r="EWO128" s="52"/>
      <c r="EWP128" s="52"/>
      <c r="EWQ128" s="52"/>
      <c r="EWR128" s="52"/>
      <c r="EWS128" s="52"/>
      <c r="EWT128" s="52"/>
      <c r="EWU128" s="52"/>
      <c r="EWV128" s="52"/>
      <c r="EWW128" s="52"/>
      <c r="EWX128" s="52"/>
      <c r="EWY128" s="52"/>
      <c r="EWZ128" s="52"/>
      <c r="EXA128" s="52"/>
      <c r="EXB128" s="52"/>
      <c r="EXC128" s="52"/>
      <c r="EXD128" s="52"/>
      <c r="EXE128" s="52"/>
      <c r="EXF128" s="52"/>
      <c r="EXG128" s="52"/>
      <c r="EXH128" s="52"/>
      <c r="EXI128" s="52"/>
      <c r="EXJ128" s="52"/>
      <c r="EXK128" s="52"/>
      <c r="EXL128" s="52"/>
      <c r="EXM128" s="52"/>
      <c r="EXN128" s="52"/>
      <c r="EXO128" s="52"/>
      <c r="EXP128" s="52"/>
      <c r="EXQ128" s="52"/>
      <c r="EXR128" s="52"/>
      <c r="EXS128" s="52"/>
      <c r="EXT128" s="52"/>
      <c r="EXU128" s="52"/>
      <c r="EXV128" s="52"/>
      <c r="EXW128" s="52"/>
      <c r="EXX128" s="52"/>
      <c r="EXY128" s="52"/>
      <c r="EXZ128" s="52"/>
      <c r="EYA128" s="52"/>
      <c r="EYB128" s="52"/>
      <c r="EYC128" s="52"/>
      <c r="EYD128" s="52"/>
      <c r="EYE128" s="52"/>
      <c r="EYF128" s="52"/>
      <c r="EYG128" s="52"/>
      <c r="EYH128" s="52"/>
      <c r="EYI128" s="52"/>
      <c r="EYJ128" s="52"/>
      <c r="EYK128" s="52"/>
      <c r="EYL128" s="52"/>
      <c r="EYM128" s="52"/>
      <c r="EYN128" s="52"/>
      <c r="EYO128" s="52"/>
      <c r="EYP128" s="52"/>
      <c r="EYQ128" s="52"/>
      <c r="EYR128" s="52"/>
      <c r="EYS128" s="52"/>
      <c r="EYT128" s="52"/>
      <c r="EYU128" s="52"/>
      <c r="EYV128" s="52"/>
      <c r="EYW128" s="52"/>
      <c r="EYX128" s="52"/>
      <c r="EYY128" s="52"/>
      <c r="EYZ128" s="52"/>
      <c r="EZA128" s="52"/>
      <c r="EZB128" s="52"/>
      <c r="EZC128" s="52"/>
      <c r="EZD128" s="52"/>
      <c r="EZE128" s="52"/>
      <c r="EZF128" s="52"/>
      <c r="EZG128" s="52"/>
      <c r="EZH128" s="52"/>
      <c r="EZI128" s="52"/>
      <c r="EZJ128" s="52"/>
      <c r="EZK128" s="52"/>
      <c r="EZL128" s="52"/>
      <c r="EZM128" s="52"/>
      <c r="EZN128" s="52"/>
      <c r="EZO128" s="52"/>
      <c r="EZP128" s="52"/>
      <c r="EZQ128" s="52"/>
      <c r="EZR128" s="52"/>
      <c r="EZS128" s="52"/>
      <c r="EZT128" s="52"/>
      <c r="EZU128" s="52"/>
      <c r="EZV128" s="52"/>
      <c r="EZW128" s="52"/>
      <c r="EZX128" s="52"/>
      <c r="EZY128" s="52"/>
      <c r="EZZ128" s="52"/>
      <c r="FAA128" s="52"/>
      <c r="FAB128" s="52"/>
      <c r="FAC128" s="52"/>
      <c r="FAD128" s="52"/>
      <c r="FAE128" s="52"/>
      <c r="FAF128" s="52"/>
      <c r="FAG128" s="52"/>
      <c r="FAH128" s="52"/>
      <c r="FAI128" s="52"/>
      <c r="FAJ128" s="52"/>
      <c r="FAK128" s="52"/>
      <c r="FAL128" s="52"/>
      <c r="FAM128" s="52"/>
      <c r="FAN128" s="52"/>
      <c r="FAO128" s="52"/>
      <c r="FAP128" s="52"/>
      <c r="FAQ128" s="52"/>
      <c r="FAR128" s="52"/>
      <c r="FAS128" s="52"/>
      <c r="FAT128" s="52"/>
      <c r="FAU128" s="52"/>
      <c r="FAV128" s="52"/>
      <c r="FAW128" s="52"/>
      <c r="FAX128" s="52"/>
      <c r="FAY128" s="52"/>
      <c r="FAZ128" s="52"/>
      <c r="FBA128" s="52"/>
      <c r="FBB128" s="52"/>
      <c r="FBC128" s="52"/>
      <c r="FBD128" s="52"/>
      <c r="FBE128" s="52"/>
      <c r="FBF128" s="52"/>
      <c r="FBG128" s="52"/>
      <c r="FBH128" s="52"/>
      <c r="FBI128" s="52"/>
      <c r="FBJ128" s="52"/>
      <c r="FBK128" s="52"/>
      <c r="FBL128" s="52"/>
      <c r="FBM128" s="52"/>
      <c r="FBN128" s="52"/>
      <c r="FBO128" s="52"/>
      <c r="FBP128" s="52"/>
      <c r="FBQ128" s="52"/>
      <c r="FBR128" s="52"/>
      <c r="FBS128" s="52"/>
      <c r="FBT128" s="52"/>
      <c r="FBU128" s="52"/>
      <c r="FBV128" s="52"/>
      <c r="FBW128" s="52"/>
      <c r="FBX128" s="52"/>
      <c r="FBY128" s="52"/>
      <c r="FBZ128" s="52"/>
      <c r="FCA128" s="52"/>
      <c r="FCB128" s="52"/>
      <c r="FCC128" s="52"/>
      <c r="FCD128" s="52"/>
      <c r="FCE128" s="52"/>
      <c r="FCF128" s="52"/>
      <c r="FCG128" s="52"/>
      <c r="FCH128" s="52"/>
      <c r="FCI128" s="52"/>
      <c r="FCJ128" s="52"/>
      <c r="FCK128" s="52"/>
      <c r="FCL128" s="52"/>
      <c r="FCM128" s="52"/>
      <c r="FCN128" s="52"/>
      <c r="FCO128" s="52"/>
      <c r="FCP128" s="52"/>
      <c r="FCQ128" s="52"/>
      <c r="FCR128" s="52"/>
      <c r="FCS128" s="52"/>
      <c r="FCT128" s="52"/>
      <c r="FCU128" s="52"/>
      <c r="FCV128" s="52"/>
      <c r="FCW128" s="52"/>
      <c r="FCX128" s="52"/>
      <c r="FCY128" s="52"/>
      <c r="FCZ128" s="52"/>
      <c r="FDA128" s="52"/>
      <c r="FDB128" s="52"/>
      <c r="FDC128" s="52"/>
      <c r="FDD128" s="52"/>
      <c r="FDE128" s="52"/>
      <c r="FDF128" s="52"/>
      <c r="FDG128" s="52"/>
      <c r="FDH128" s="52"/>
      <c r="FDI128" s="52"/>
      <c r="FDJ128" s="52"/>
      <c r="FDK128" s="52"/>
      <c r="FDL128" s="52"/>
      <c r="FDM128" s="52"/>
      <c r="FDN128" s="52"/>
      <c r="FDO128" s="52"/>
      <c r="FDP128" s="52"/>
      <c r="FDQ128" s="52"/>
      <c r="FDR128" s="52"/>
      <c r="FDS128" s="52"/>
      <c r="FDT128" s="52"/>
      <c r="FDU128" s="52"/>
      <c r="FDV128" s="52"/>
      <c r="FDW128" s="52"/>
      <c r="FDX128" s="52"/>
      <c r="FDY128" s="52"/>
      <c r="FDZ128" s="52"/>
      <c r="FEA128" s="52"/>
      <c r="FEB128" s="52"/>
      <c r="FEC128" s="52"/>
      <c r="FED128" s="52"/>
      <c r="FEE128" s="52"/>
      <c r="FEF128" s="52"/>
      <c r="FEG128" s="52"/>
      <c r="FEH128" s="52"/>
      <c r="FEI128" s="52"/>
      <c r="FEJ128" s="52"/>
      <c r="FEK128" s="52"/>
      <c r="FEL128" s="52"/>
      <c r="FEM128" s="52"/>
      <c r="FEN128" s="52"/>
      <c r="FEO128" s="52"/>
      <c r="FEP128" s="52"/>
      <c r="FEQ128" s="52"/>
      <c r="FER128" s="52"/>
      <c r="FES128" s="52"/>
      <c r="FET128" s="52"/>
      <c r="FEU128" s="52"/>
      <c r="FEV128" s="52"/>
      <c r="FEW128" s="52"/>
      <c r="FEX128" s="52"/>
      <c r="FEY128" s="52"/>
      <c r="FEZ128" s="52"/>
      <c r="FFA128" s="52"/>
      <c r="FFB128" s="52"/>
      <c r="FFC128" s="52"/>
      <c r="FFD128" s="52"/>
      <c r="FFE128" s="52"/>
      <c r="FFF128" s="52"/>
      <c r="FFG128" s="52"/>
      <c r="FFH128" s="52"/>
      <c r="FFI128" s="52"/>
      <c r="FFJ128" s="52"/>
      <c r="FFK128" s="52"/>
      <c r="FFL128" s="52"/>
      <c r="FFM128" s="52"/>
      <c r="FFN128" s="52"/>
      <c r="FFO128" s="52"/>
      <c r="FFP128" s="52"/>
      <c r="FFQ128" s="52"/>
      <c r="FFR128" s="52"/>
      <c r="FFS128" s="52"/>
      <c r="FFT128" s="52"/>
      <c r="FFU128" s="52"/>
      <c r="FFV128" s="52"/>
      <c r="FFW128" s="52"/>
      <c r="FFX128" s="52"/>
      <c r="FFY128" s="52"/>
      <c r="FFZ128" s="52"/>
      <c r="FGA128" s="52"/>
      <c r="FGB128" s="52"/>
      <c r="FGC128" s="52"/>
      <c r="FGD128" s="52"/>
      <c r="FGE128" s="52"/>
      <c r="FGF128" s="52"/>
      <c r="FGG128" s="52"/>
      <c r="FGH128" s="52"/>
      <c r="FGI128" s="52"/>
      <c r="FGJ128" s="52"/>
      <c r="FGK128" s="52"/>
      <c r="FGL128" s="52"/>
      <c r="FGM128" s="52"/>
      <c r="FGN128" s="52"/>
      <c r="FGO128" s="52"/>
      <c r="FGP128" s="52"/>
      <c r="FGQ128" s="52"/>
      <c r="FGR128" s="52"/>
      <c r="FGS128" s="52"/>
      <c r="FGT128" s="52"/>
      <c r="FGU128" s="52"/>
      <c r="FGV128" s="52"/>
      <c r="FGW128" s="52"/>
      <c r="FGX128" s="52"/>
      <c r="FGY128" s="52"/>
      <c r="FGZ128" s="52"/>
      <c r="FHA128" s="52"/>
      <c r="FHB128" s="52"/>
      <c r="FHC128" s="52"/>
      <c r="FHD128" s="52"/>
      <c r="FHE128" s="52"/>
      <c r="FHF128" s="52"/>
      <c r="FHG128" s="52"/>
      <c r="FHH128" s="52"/>
      <c r="FHI128" s="52"/>
      <c r="FHJ128" s="52"/>
      <c r="FHK128" s="52"/>
      <c r="FHL128" s="52"/>
      <c r="FHM128" s="52"/>
      <c r="FHN128" s="52"/>
      <c r="FHO128" s="52"/>
      <c r="FHP128" s="52"/>
      <c r="FHQ128" s="52"/>
      <c r="FHR128" s="52"/>
      <c r="FHS128" s="52"/>
      <c r="FHT128" s="52"/>
      <c r="FHU128" s="52"/>
      <c r="FHV128" s="52"/>
      <c r="FHW128" s="52"/>
      <c r="FHX128" s="52"/>
      <c r="FHY128" s="52"/>
      <c r="FHZ128" s="52"/>
      <c r="FIA128" s="52"/>
      <c r="FIB128" s="52"/>
      <c r="FIC128" s="52"/>
      <c r="FID128" s="52"/>
      <c r="FIE128" s="52"/>
      <c r="FIF128" s="52"/>
      <c r="FIG128" s="52"/>
      <c r="FIH128" s="52"/>
      <c r="FII128" s="52"/>
      <c r="FIJ128" s="52"/>
      <c r="FIK128" s="52"/>
      <c r="FIL128" s="52"/>
      <c r="FIM128" s="52"/>
      <c r="FIN128" s="52"/>
      <c r="FIO128" s="52"/>
      <c r="FIP128" s="52"/>
      <c r="FIQ128" s="52"/>
      <c r="FIR128" s="52"/>
      <c r="FIS128" s="52"/>
      <c r="FIT128" s="52"/>
      <c r="FIU128" s="52"/>
      <c r="FIV128" s="52"/>
      <c r="FIW128" s="52"/>
      <c r="FIX128" s="52"/>
      <c r="FIY128" s="52"/>
      <c r="FIZ128" s="52"/>
      <c r="FJA128" s="52"/>
      <c r="FJB128" s="52"/>
      <c r="FJC128" s="52"/>
      <c r="FJD128" s="52"/>
      <c r="FJE128" s="52"/>
      <c r="FJF128" s="52"/>
      <c r="FJG128" s="52"/>
      <c r="FJH128" s="52"/>
      <c r="FJI128" s="52"/>
      <c r="FJJ128" s="52"/>
      <c r="FJK128" s="52"/>
      <c r="FJL128" s="52"/>
      <c r="FJM128" s="52"/>
      <c r="FJN128" s="52"/>
      <c r="FJO128" s="52"/>
      <c r="FJP128" s="52"/>
      <c r="FJQ128" s="52"/>
      <c r="FJR128" s="52"/>
      <c r="FJS128" s="52"/>
      <c r="FJT128" s="52"/>
      <c r="FJU128" s="52"/>
      <c r="FJV128" s="52"/>
      <c r="FJW128" s="52"/>
      <c r="FJX128" s="52"/>
      <c r="FJY128" s="52"/>
      <c r="FJZ128" s="52"/>
      <c r="FKA128" s="52"/>
      <c r="FKB128" s="52"/>
      <c r="FKC128" s="52"/>
      <c r="FKD128" s="52"/>
      <c r="FKE128" s="52"/>
      <c r="FKF128" s="52"/>
      <c r="FKG128" s="52"/>
      <c r="FKH128" s="52"/>
      <c r="FKI128" s="52"/>
      <c r="FKJ128" s="52"/>
      <c r="FKK128" s="52"/>
      <c r="FKL128" s="52"/>
      <c r="FKM128" s="52"/>
      <c r="FKN128" s="52"/>
      <c r="FKO128" s="52"/>
      <c r="FKP128" s="52"/>
      <c r="FKQ128" s="52"/>
      <c r="FKR128" s="52"/>
      <c r="FKS128" s="52"/>
      <c r="FKT128" s="52"/>
      <c r="FKU128" s="52"/>
      <c r="FKV128" s="52"/>
      <c r="FKW128" s="52"/>
      <c r="FKX128" s="52"/>
      <c r="FKY128" s="52"/>
      <c r="FKZ128" s="52"/>
      <c r="FLA128" s="52"/>
      <c r="FLB128" s="52"/>
      <c r="FLC128" s="52"/>
      <c r="FLD128" s="52"/>
      <c r="FLE128" s="52"/>
      <c r="FLF128" s="52"/>
      <c r="FLG128" s="52"/>
      <c r="FLH128" s="52"/>
      <c r="FLI128" s="52"/>
      <c r="FLJ128" s="52"/>
      <c r="FLK128" s="52"/>
      <c r="FLL128" s="52"/>
      <c r="FLM128" s="52"/>
      <c r="FLN128" s="52"/>
      <c r="FLO128" s="52"/>
      <c r="FLP128" s="52"/>
      <c r="FLQ128" s="52"/>
      <c r="FLR128" s="52"/>
      <c r="FLS128" s="52"/>
      <c r="FLT128" s="52"/>
      <c r="FLU128" s="52"/>
      <c r="FLV128" s="52"/>
      <c r="FLW128" s="52"/>
      <c r="FLX128" s="52"/>
      <c r="FLY128" s="52"/>
      <c r="FLZ128" s="52"/>
      <c r="FMA128" s="52"/>
      <c r="FMB128" s="52"/>
      <c r="FMC128" s="52"/>
      <c r="FMD128" s="52"/>
      <c r="FME128" s="52"/>
      <c r="FMF128" s="52"/>
      <c r="FMG128" s="52"/>
      <c r="FMH128" s="52"/>
      <c r="FMI128" s="52"/>
      <c r="FMJ128" s="52"/>
      <c r="FMK128" s="52"/>
      <c r="FML128" s="52"/>
      <c r="FMM128" s="52"/>
      <c r="FMN128" s="52"/>
      <c r="FMO128" s="52"/>
      <c r="FMP128" s="52"/>
      <c r="FMQ128" s="52"/>
      <c r="FMR128" s="52"/>
      <c r="FMS128" s="52"/>
      <c r="FMT128" s="52"/>
      <c r="FMU128" s="52"/>
      <c r="FMV128" s="52"/>
      <c r="FMW128" s="52"/>
      <c r="FMX128" s="52"/>
      <c r="FMY128" s="52"/>
      <c r="FMZ128" s="52"/>
      <c r="FNA128" s="52"/>
      <c r="FNB128" s="52"/>
      <c r="FNC128" s="52"/>
      <c r="FND128" s="52"/>
      <c r="FNE128" s="52"/>
      <c r="FNF128" s="52"/>
      <c r="FNG128" s="52"/>
      <c r="FNH128" s="52"/>
      <c r="FNI128" s="52"/>
      <c r="FNJ128" s="52"/>
      <c r="FNK128" s="52"/>
      <c r="FNL128" s="52"/>
      <c r="FNM128" s="52"/>
      <c r="FNN128" s="52"/>
      <c r="FNO128" s="52"/>
      <c r="FNP128" s="52"/>
      <c r="FNQ128" s="52"/>
      <c r="FNR128" s="52"/>
      <c r="FNS128" s="52"/>
      <c r="FNT128" s="52"/>
      <c r="FNU128" s="52"/>
      <c r="FNV128" s="52"/>
      <c r="FNW128" s="52"/>
      <c r="FNX128" s="52"/>
      <c r="FNY128" s="52"/>
      <c r="FNZ128" s="52"/>
      <c r="FOA128" s="52"/>
      <c r="FOB128" s="52"/>
      <c r="FOC128" s="52"/>
      <c r="FOD128" s="52"/>
      <c r="FOE128" s="52"/>
      <c r="FOF128" s="52"/>
      <c r="FOG128" s="52"/>
      <c r="FOH128" s="52"/>
      <c r="FOI128" s="52"/>
      <c r="FOJ128" s="52"/>
      <c r="FOK128" s="52"/>
      <c r="FOL128" s="52"/>
      <c r="FOM128" s="52"/>
      <c r="FON128" s="52"/>
      <c r="FOO128" s="52"/>
      <c r="FOP128" s="52"/>
      <c r="FOQ128" s="52"/>
      <c r="FOR128" s="52"/>
      <c r="FOS128" s="52"/>
      <c r="FOT128" s="52"/>
      <c r="FOU128" s="52"/>
      <c r="FOV128" s="52"/>
      <c r="FOW128" s="52"/>
      <c r="FOX128" s="52"/>
      <c r="FOY128" s="52"/>
      <c r="FOZ128" s="52"/>
      <c r="FPA128" s="52"/>
      <c r="FPB128" s="52"/>
      <c r="FPC128" s="52"/>
      <c r="FPD128" s="52"/>
      <c r="FPE128" s="52"/>
      <c r="FPF128" s="52"/>
      <c r="FPG128" s="52"/>
      <c r="FPH128" s="52"/>
      <c r="FPI128" s="52"/>
      <c r="FPJ128" s="52"/>
      <c r="FPK128" s="52"/>
      <c r="FPL128" s="52"/>
      <c r="FPM128" s="52"/>
      <c r="FPN128" s="52"/>
      <c r="FPO128" s="52"/>
      <c r="FPP128" s="52"/>
      <c r="FPQ128" s="52"/>
      <c r="FPR128" s="52"/>
      <c r="FPS128" s="52"/>
      <c r="FPT128" s="52"/>
      <c r="FPU128" s="52"/>
      <c r="FPV128" s="52"/>
      <c r="FPW128" s="52"/>
      <c r="FPX128" s="52"/>
      <c r="FPY128" s="52"/>
      <c r="FPZ128" s="52"/>
      <c r="FQA128" s="52"/>
      <c r="FQB128" s="52"/>
      <c r="FQC128" s="52"/>
      <c r="FQD128" s="52"/>
      <c r="FQE128" s="52"/>
      <c r="FQF128" s="52"/>
      <c r="FQG128" s="52"/>
      <c r="FQH128" s="52"/>
      <c r="FQI128" s="52"/>
      <c r="FQJ128" s="52"/>
      <c r="FQK128" s="52"/>
      <c r="FQL128" s="52"/>
      <c r="FQM128" s="52"/>
      <c r="FQN128" s="52"/>
      <c r="FQO128" s="52"/>
      <c r="FQP128" s="52"/>
      <c r="FQQ128" s="52"/>
      <c r="FQR128" s="52"/>
      <c r="FQS128" s="52"/>
      <c r="FQT128" s="52"/>
      <c r="FQU128" s="52"/>
      <c r="FQV128" s="52"/>
      <c r="FQW128" s="52"/>
      <c r="FQX128" s="52"/>
      <c r="FQY128" s="52"/>
      <c r="FQZ128" s="52"/>
      <c r="FRA128" s="52"/>
      <c r="FRB128" s="52"/>
      <c r="FRC128" s="52"/>
      <c r="FRD128" s="52"/>
      <c r="FRE128" s="52"/>
      <c r="FRF128" s="52"/>
      <c r="FRG128" s="52"/>
      <c r="FRH128" s="52"/>
      <c r="FRI128" s="52"/>
      <c r="FRJ128" s="52"/>
      <c r="FRK128" s="52"/>
      <c r="FRL128" s="52"/>
      <c r="FRM128" s="52"/>
      <c r="FRN128" s="52"/>
      <c r="FRO128" s="52"/>
      <c r="FRP128" s="52"/>
      <c r="FRQ128" s="52"/>
      <c r="FRR128" s="52"/>
      <c r="FRS128" s="52"/>
      <c r="FRT128" s="52"/>
      <c r="FRU128" s="52"/>
      <c r="FRV128" s="52"/>
      <c r="FRW128" s="52"/>
      <c r="FRX128" s="52"/>
      <c r="FRY128" s="52"/>
      <c r="FRZ128" s="52"/>
      <c r="FSA128" s="52"/>
      <c r="FSB128" s="52"/>
      <c r="FSC128" s="52"/>
      <c r="FSD128" s="52"/>
      <c r="FSE128" s="52"/>
      <c r="FSF128" s="52"/>
      <c r="FSG128" s="52"/>
      <c r="FSH128" s="52"/>
      <c r="FSI128" s="52"/>
      <c r="FSJ128" s="52"/>
      <c r="FSK128" s="52"/>
      <c r="FSL128" s="52"/>
      <c r="FSM128" s="52"/>
      <c r="FSN128" s="52"/>
      <c r="FSO128" s="52"/>
      <c r="FSP128" s="52"/>
      <c r="FSQ128" s="52"/>
      <c r="FSR128" s="52"/>
      <c r="FSS128" s="52"/>
      <c r="FST128" s="52"/>
      <c r="FSU128" s="52"/>
      <c r="FSV128" s="52"/>
      <c r="FSW128" s="52"/>
      <c r="FSX128" s="52"/>
      <c r="FSY128" s="52"/>
      <c r="FSZ128" s="52"/>
      <c r="FTA128" s="52"/>
      <c r="FTB128" s="52"/>
      <c r="FTC128" s="52"/>
      <c r="FTD128" s="52"/>
      <c r="FTE128" s="52"/>
      <c r="FTF128" s="52"/>
      <c r="FTG128" s="52"/>
      <c r="FTH128" s="52"/>
      <c r="FTI128" s="52"/>
      <c r="FTJ128" s="52"/>
      <c r="FTK128" s="52"/>
      <c r="FTL128" s="52"/>
      <c r="FTM128" s="52"/>
      <c r="FTN128" s="52"/>
      <c r="FTO128" s="52"/>
      <c r="FTP128" s="52"/>
      <c r="FTQ128" s="52"/>
      <c r="FTR128" s="52"/>
      <c r="FTS128" s="52"/>
      <c r="FTT128" s="52"/>
      <c r="FTU128" s="52"/>
      <c r="FTV128" s="52"/>
      <c r="FTW128" s="52"/>
      <c r="FTX128" s="52"/>
      <c r="FTY128" s="52"/>
      <c r="FTZ128" s="52"/>
      <c r="FUA128" s="52"/>
      <c r="FUB128" s="52"/>
      <c r="FUC128" s="52"/>
      <c r="FUD128" s="52"/>
      <c r="FUE128" s="52"/>
      <c r="FUF128" s="52"/>
      <c r="FUG128" s="52"/>
      <c r="FUH128" s="52"/>
      <c r="FUI128" s="52"/>
      <c r="FUJ128" s="52"/>
      <c r="FUK128" s="52"/>
      <c r="FUL128" s="52"/>
      <c r="FUM128" s="52"/>
      <c r="FUN128" s="52"/>
      <c r="FUO128" s="52"/>
      <c r="FUP128" s="52"/>
      <c r="FUQ128" s="52"/>
      <c r="FUR128" s="52"/>
      <c r="FUS128" s="52"/>
      <c r="FUT128" s="52"/>
      <c r="FUU128" s="52"/>
      <c r="FUV128" s="52"/>
      <c r="FUW128" s="52"/>
      <c r="FUX128" s="52"/>
      <c r="FUY128" s="52"/>
      <c r="FUZ128" s="52"/>
      <c r="FVA128" s="52"/>
      <c r="FVB128" s="52"/>
      <c r="FVC128" s="52"/>
      <c r="FVD128" s="52"/>
      <c r="FVE128" s="52"/>
      <c r="FVF128" s="52"/>
      <c r="FVG128" s="52"/>
      <c r="FVH128" s="52"/>
      <c r="FVI128" s="52"/>
      <c r="FVJ128" s="52"/>
      <c r="FVK128" s="52"/>
      <c r="FVL128" s="52"/>
      <c r="FVM128" s="52"/>
      <c r="FVN128" s="52"/>
      <c r="FVO128" s="52"/>
      <c r="FVP128" s="52"/>
      <c r="FVQ128" s="52"/>
      <c r="FVR128" s="52"/>
      <c r="FVS128" s="52"/>
      <c r="FVT128" s="52"/>
      <c r="FVU128" s="52"/>
      <c r="FVV128" s="52"/>
      <c r="FVW128" s="52"/>
      <c r="FVX128" s="52"/>
      <c r="FVY128" s="52"/>
      <c r="FVZ128" s="52"/>
      <c r="FWA128" s="52"/>
      <c r="FWB128" s="52"/>
      <c r="FWC128" s="52"/>
      <c r="FWD128" s="52"/>
      <c r="FWE128" s="52"/>
      <c r="FWF128" s="52"/>
      <c r="FWG128" s="52"/>
      <c r="FWH128" s="52"/>
      <c r="FWI128" s="52"/>
      <c r="FWJ128" s="52"/>
      <c r="FWK128" s="52"/>
      <c r="FWL128" s="52"/>
      <c r="FWM128" s="52"/>
      <c r="FWN128" s="52"/>
      <c r="FWO128" s="52"/>
      <c r="FWP128" s="52"/>
      <c r="FWQ128" s="52"/>
      <c r="FWR128" s="52"/>
      <c r="FWS128" s="52"/>
      <c r="FWT128" s="52"/>
      <c r="FWU128" s="52"/>
      <c r="FWV128" s="52"/>
      <c r="FWW128" s="52"/>
      <c r="FWX128" s="52"/>
      <c r="FWY128" s="52"/>
      <c r="FWZ128" s="52"/>
      <c r="FXA128" s="52"/>
      <c r="FXB128" s="52"/>
      <c r="FXC128" s="52"/>
      <c r="FXD128" s="52"/>
      <c r="FXE128" s="52"/>
      <c r="FXF128" s="52"/>
      <c r="FXG128" s="52"/>
      <c r="FXH128" s="52"/>
      <c r="FXI128" s="52"/>
      <c r="FXJ128" s="52"/>
      <c r="FXK128" s="52"/>
      <c r="FXL128" s="52"/>
      <c r="FXM128" s="52"/>
      <c r="FXN128" s="52"/>
      <c r="FXO128" s="52"/>
      <c r="FXP128" s="52"/>
      <c r="FXQ128" s="52"/>
      <c r="FXR128" s="52"/>
      <c r="FXS128" s="52"/>
      <c r="FXT128" s="52"/>
      <c r="FXU128" s="52"/>
      <c r="FXV128" s="52"/>
      <c r="FXW128" s="52"/>
      <c r="FXX128" s="52"/>
      <c r="FXY128" s="52"/>
      <c r="FXZ128" s="52"/>
      <c r="FYA128" s="52"/>
      <c r="FYB128" s="52"/>
      <c r="FYC128" s="52"/>
      <c r="FYD128" s="52"/>
      <c r="FYE128" s="52"/>
      <c r="FYF128" s="52"/>
      <c r="FYG128" s="52"/>
      <c r="FYH128" s="52"/>
      <c r="FYI128" s="52"/>
      <c r="FYJ128" s="52"/>
      <c r="FYK128" s="52"/>
      <c r="FYL128" s="52"/>
      <c r="FYM128" s="52"/>
      <c r="FYN128" s="52"/>
      <c r="FYO128" s="52"/>
      <c r="FYP128" s="52"/>
      <c r="FYQ128" s="52"/>
      <c r="FYR128" s="52"/>
      <c r="FYS128" s="52"/>
      <c r="FYT128" s="52"/>
      <c r="FYU128" s="52"/>
      <c r="FYV128" s="52"/>
      <c r="FYW128" s="52"/>
      <c r="FYX128" s="52"/>
      <c r="FYY128" s="52"/>
      <c r="FYZ128" s="52"/>
      <c r="FZA128" s="52"/>
      <c r="FZB128" s="52"/>
      <c r="FZC128" s="52"/>
      <c r="FZD128" s="52"/>
      <c r="FZE128" s="52"/>
      <c r="FZF128" s="52"/>
      <c r="FZG128" s="52"/>
      <c r="FZH128" s="52"/>
      <c r="FZI128" s="52"/>
      <c r="FZJ128" s="52"/>
      <c r="FZK128" s="52"/>
      <c r="FZL128" s="52"/>
      <c r="FZM128" s="52"/>
      <c r="FZN128" s="52"/>
      <c r="FZO128" s="52"/>
      <c r="FZP128" s="52"/>
      <c r="FZQ128" s="52"/>
      <c r="FZR128" s="52"/>
      <c r="FZS128" s="52"/>
      <c r="FZT128" s="52"/>
      <c r="FZU128" s="52"/>
      <c r="FZV128" s="52"/>
      <c r="FZW128" s="52"/>
      <c r="FZX128" s="52"/>
      <c r="FZY128" s="52"/>
      <c r="FZZ128" s="52"/>
      <c r="GAA128" s="52"/>
      <c r="GAB128" s="52"/>
      <c r="GAC128" s="52"/>
      <c r="GAD128" s="52"/>
      <c r="GAE128" s="52"/>
      <c r="GAF128" s="52"/>
      <c r="GAG128" s="52"/>
      <c r="GAH128" s="52"/>
      <c r="GAI128" s="52"/>
      <c r="GAJ128" s="52"/>
      <c r="GAK128" s="52"/>
      <c r="GAL128" s="52"/>
      <c r="GAM128" s="52"/>
      <c r="GAN128" s="52"/>
      <c r="GAO128" s="52"/>
      <c r="GAP128" s="52"/>
      <c r="GAQ128" s="52"/>
      <c r="GAR128" s="52"/>
      <c r="GAS128" s="52"/>
      <c r="GAT128" s="52"/>
      <c r="GAU128" s="52"/>
      <c r="GAV128" s="52"/>
      <c r="GAW128" s="52"/>
      <c r="GAX128" s="52"/>
      <c r="GAY128" s="52"/>
      <c r="GAZ128" s="52"/>
      <c r="GBA128" s="52"/>
      <c r="GBB128" s="52"/>
      <c r="GBC128" s="52"/>
      <c r="GBD128" s="52"/>
      <c r="GBE128" s="52"/>
      <c r="GBF128" s="52"/>
      <c r="GBG128" s="52"/>
      <c r="GBH128" s="52"/>
      <c r="GBI128" s="52"/>
      <c r="GBJ128" s="52"/>
      <c r="GBK128" s="52"/>
      <c r="GBL128" s="52"/>
      <c r="GBM128" s="52"/>
      <c r="GBN128" s="52"/>
      <c r="GBO128" s="52"/>
      <c r="GBP128" s="52"/>
      <c r="GBQ128" s="52"/>
      <c r="GBR128" s="52"/>
      <c r="GBS128" s="52"/>
      <c r="GBT128" s="52"/>
      <c r="GBU128" s="52"/>
      <c r="GBV128" s="52"/>
      <c r="GBW128" s="52"/>
      <c r="GBX128" s="52"/>
      <c r="GBY128" s="52"/>
      <c r="GBZ128" s="52"/>
      <c r="GCA128" s="52"/>
      <c r="GCB128" s="52"/>
      <c r="GCC128" s="52"/>
      <c r="GCD128" s="52"/>
      <c r="GCE128" s="52"/>
      <c r="GCF128" s="52"/>
      <c r="GCG128" s="52"/>
      <c r="GCH128" s="52"/>
      <c r="GCI128" s="52"/>
      <c r="GCJ128" s="52"/>
      <c r="GCK128" s="52"/>
      <c r="GCL128" s="52"/>
      <c r="GCM128" s="52"/>
      <c r="GCN128" s="52"/>
      <c r="GCO128" s="52"/>
      <c r="GCP128" s="52"/>
      <c r="GCQ128" s="52"/>
      <c r="GCR128" s="52"/>
      <c r="GCS128" s="52"/>
      <c r="GCT128" s="52"/>
      <c r="GCU128" s="52"/>
      <c r="GCV128" s="52"/>
      <c r="GCW128" s="52"/>
      <c r="GCX128" s="52"/>
      <c r="GCY128" s="52"/>
      <c r="GCZ128" s="52"/>
      <c r="GDA128" s="52"/>
      <c r="GDB128" s="52"/>
      <c r="GDC128" s="52"/>
      <c r="GDD128" s="52"/>
      <c r="GDE128" s="52"/>
      <c r="GDF128" s="52"/>
      <c r="GDG128" s="52"/>
      <c r="GDH128" s="52"/>
      <c r="GDI128" s="52"/>
      <c r="GDJ128" s="52"/>
      <c r="GDK128" s="52"/>
      <c r="GDL128" s="52"/>
      <c r="GDM128" s="52"/>
      <c r="GDN128" s="52"/>
      <c r="GDO128" s="52"/>
      <c r="GDP128" s="52"/>
      <c r="GDQ128" s="52"/>
      <c r="GDR128" s="52"/>
      <c r="GDS128" s="52"/>
      <c r="GDT128" s="52"/>
      <c r="GDU128" s="52"/>
      <c r="GDV128" s="52"/>
      <c r="GDW128" s="52"/>
      <c r="GDX128" s="52"/>
      <c r="GDY128" s="52"/>
      <c r="GDZ128" s="52"/>
      <c r="GEA128" s="52"/>
      <c r="GEB128" s="52"/>
      <c r="GEC128" s="52"/>
      <c r="GED128" s="52"/>
      <c r="GEE128" s="52"/>
      <c r="GEF128" s="52"/>
      <c r="GEG128" s="52"/>
      <c r="GEH128" s="52"/>
      <c r="GEI128" s="52"/>
      <c r="GEJ128" s="52"/>
      <c r="GEK128" s="52"/>
      <c r="GEL128" s="52"/>
      <c r="GEM128" s="52"/>
      <c r="GEN128" s="52"/>
      <c r="GEO128" s="52"/>
      <c r="GEP128" s="52"/>
      <c r="GEQ128" s="52"/>
      <c r="GER128" s="52"/>
      <c r="GES128" s="52"/>
      <c r="GET128" s="52"/>
      <c r="GEU128" s="52"/>
      <c r="GEV128" s="52"/>
      <c r="GEW128" s="52"/>
      <c r="GEX128" s="52"/>
      <c r="GEY128" s="52"/>
      <c r="GEZ128" s="52"/>
      <c r="GFA128" s="52"/>
      <c r="GFB128" s="52"/>
      <c r="GFC128" s="52"/>
      <c r="GFD128" s="52"/>
      <c r="GFE128" s="52"/>
      <c r="GFF128" s="52"/>
      <c r="GFG128" s="52"/>
      <c r="GFH128" s="52"/>
      <c r="GFI128" s="52"/>
      <c r="GFJ128" s="52"/>
      <c r="GFK128" s="52"/>
      <c r="GFL128" s="52"/>
      <c r="GFM128" s="52"/>
      <c r="GFN128" s="52"/>
      <c r="GFO128" s="52"/>
      <c r="GFP128" s="52"/>
      <c r="GFQ128" s="52"/>
      <c r="GFR128" s="52"/>
      <c r="GFS128" s="52"/>
      <c r="GFT128" s="52"/>
      <c r="GFU128" s="52"/>
      <c r="GFV128" s="52"/>
      <c r="GFW128" s="52"/>
      <c r="GFX128" s="52"/>
      <c r="GFY128" s="52"/>
      <c r="GFZ128" s="52"/>
      <c r="GGA128" s="52"/>
      <c r="GGB128" s="52"/>
      <c r="GGC128" s="52"/>
      <c r="GGD128" s="52"/>
      <c r="GGE128" s="52"/>
      <c r="GGF128" s="52"/>
      <c r="GGG128" s="52"/>
      <c r="GGH128" s="52"/>
      <c r="GGI128" s="52"/>
      <c r="GGJ128" s="52"/>
      <c r="GGK128" s="52"/>
      <c r="GGL128" s="52"/>
      <c r="GGM128" s="52"/>
      <c r="GGN128" s="52"/>
      <c r="GGO128" s="52"/>
      <c r="GGP128" s="52"/>
      <c r="GGQ128" s="52"/>
      <c r="GGR128" s="52"/>
      <c r="GGS128" s="52"/>
      <c r="GGT128" s="52"/>
      <c r="GGU128" s="52"/>
      <c r="GGV128" s="52"/>
      <c r="GGW128" s="52"/>
      <c r="GGX128" s="52"/>
      <c r="GGY128" s="52"/>
      <c r="GGZ128" s="52"/>
      <c r="GHA128" s="52"/>
      <c r="GHB128" s="52"/>
      <c r="GHC128" s="52"/>
      <c r="GHD128" s="52"/>
      <c r="GHE128" s="52"/>
      <c r="GHF128" s="52"/>
      <c r="GHG128" s="52"/>
      <c r="GHH128" s="52"/>
      <c r="GHI128" s="52"/>
      <c r="GHJ128" s="52"/>
      <c r="GHK128" s="52"/>
      <c r="GHL128" s="52"/>
      <c r="GHM128" s="52"/>
      <c r="GHN128" s="52"/>
      <c r="GHO128" s="52"/>
      <c r="GHP128" s="52"/>
      <c r="GHQ128" s="52"/>
      <c r="GHR128" s="52"/>
      <c r="GHS128" s="52"/>
      <c r="GHT128" s="52"/>
      <c r="GHU128" s="52"/>
      <c r="GHV128" s="52"/>
      <c r="GHW128" s="52"/>
      <c r="GHX128" s="52"/>
      <c r="GHY128" s="52"/>
      <c r="GHZ128" s="52"/>
      <c r="GIA128" s="52"/>
      <c r="GIB128" s="52"/>
      <c r="GIC128" s="52"/>
      <c r="GID128" s="52"/>
      <c r="GIE128" s="52"/>
      <c r="GIF128" s="52"/>
      <c r="GIG128" s="52"/>
      <c r="GIH128" s="52"/>
      <c r="GII128" s="52"/>
      <c r="GIJ128" s="52"/>
      <c r="GIK128" s="52"/>
      <c r="GIL128" s="52"/>
      <c r="GIM128" s="52"/>
      <c r="GIN128" s="52"/>
      <c r="GIO128" s="52"/>
      <c r="GIP128" s="52"/>
      <c r="GIQ128" s="52"/>
      <c r="GIR128" s="52"/>
      <c r="GIS128" s="52"/>
      <c r="GIT128" s="52"/>
      <c r="GIU128" s="52"/>
      <c r="GIV128" s="52"/>
      <c r="GIW128" s="52"/>
      <c r="GIX128" s="52"/>
      <c r="GIY128" s="52"/>
      <c r="GIZ128" s="52"/>
      <c r="GJA128" s="52"/>
      <c r="GJB128" s="52"/>
      <c r="GJC128" s="52"/>
      <c r="GJD128" s="52"/>
      <c r="GJE128" s="52"/>
      <c r="GJF128" s="52"/>
      <c r="GJG128" s="52"/>
      <c r="GJH128" s="52"/>
      <c r="GJI128" s="52"/>
      <c r="GJJ128" s="52"/>
      <c r="GJK128" s="52"/>
      <c r="GJL128" s="52"/>
      <c r="GJM128" s="52"/>
      <c r="GJN128" s="52"/>
      <c r="GJO128" s="52"/>
      <c r="GJP128" s="52"/>
      <c r="GJQ128" s="52"/>
      <c r="GJR128" s="52"/>
      <c r="GJS128" s="52"/>
      <c r="GJT128" s="52"/>
      <c r="GJU128" s="52"/>
      <c r="GJV128" s="52"/>
      <c r="GJW128" s="52"/>
      <c r="GJX128" s="52"/>
      <c r="GJY128" s="52"/>
      <c r="GJZ128" s="52"/>
      <c r="GKA128" s="52"/>
      <c r="GKB128" s="52"/>
      <c r="GKC128" s="52"/>
      <c r="GKD128" s="52"/>
      <c r="GKE128" s="52"/>
      <c r="GKF128" s="52"/>
      <c r="GKG128" s="52"/>
      <c r="GKH128" s="52"/>
      <c r="GKI128" s="52"/>
      <c r="GKJ128" s="52"/>
      <c r="GKK128" s="52"/>
      <c r="GKL128" s="52"/>
      <c r="GKM128" s="52"/>
      <c r="GKN128" s="52"/>
      <c r="GKO128" s="52"/>
      <c r="GKP128" s="52"/>
      <c r="GKQ128" s="52"/>
      <c r="GKR128" s="52"/>
      <c r="GKS128" s="52"/>
      <c r="GKT128" s="52"/>
      <c r="GKU128" s="52"/>
      <c r="GKV128" s="52"/>
      <c r="GKW128" s="52"/>
      <c r="GKX128" s="52"/>
      <c r="GKY128" s="52"/>
      <c r="GKZ128" s="52"/>
      <c r="GLA128" s="52"/>
      <c r="GLB128" s="52"/>
      <c r="GLC128" s="52"/>
      <c r="GLD128" s="52"/>
      <c r="GLE128" s="52"/>
      <c r="GLF128" s="52"/>
      <c r="GLG128" s="52"/>
      <c r="GLH128" s="52"/>
      <c r="GLI128" s="52"/>
      <c r="GLJ128" s="52"/>
      <c r="GLK128" s="52"/>
      <c r="GLL128" s="52"/>
      <c r="GLM128" s="52"/>
      <c r="GLN128" s="52"/>
      <c r="GLO128" s="52"/>
      <c r="GLP128" s="52"/>
      <c r="GLQ128" s="52"/>
      <c r="GLR128" s="52"/>
      <c r="GLS128" s="52"/>
      <c r="GLT128" s="52"/>
      <c r="GLU128" s="52"/>
      <c r="GLV128" s="52"/>
      <c r="GLW128" s="52"/>
      <c r="GLX128" s="52"/>
      <c r="GLY128" s="52"/>
      <c r="GLZ128" s="52"/>
      <c r="GMA128" s="52"/>
      <c r="GMB128" s="52"/>
      <c r="GMC128" s="52"/>
      <c r="GMD128" s="52"/>
      <c r="GME128" s="52"/>
      <c r="GMF128" s="52"/>
      <c r="GMG128" s="52"/>
      <c r="GMH128" s="52"/>
      <c r="GMI128" s="52"/>
      <c r="GMJ128" s="52"/>
      <c r="GMK128" s="52"/>
      <c r="GML128" s="52"/>
      <c r="GMM128" s="52"/>
      <c r="GMN128" s="52"/>
      <c r="GMO128" s="52"/>
      <c r="GMP128" s="52"/>
      <c r="GMQ128" s="52"/>
      <c r="GMR128" s="52"/>
      <c r="GMS128" s="52"/>
      <c r="GMT128" s="52"/>
      <c r="GMU128" s="52"/>
      <c r="GMV128" s="52"/>
      <c r="GMW128" s="52"/>
      <c r="GMX128" s="52"/>
      <c r="GMY128" s="52"/>
      <c r="GMZ128" s="52"/>
      <c r="GNA128" s="52"/>
      <c r="GNB128" s="52"/>
      <c r="GNC128" s="52"/>
      <c r="GND128" s="52"/>
      <c r="GNE128" s="52"/>
      <c r="GNF128" s="52"/>
      <c r="GNG128" s="52"/>
      <c r="GNH128" s="52"/>
      <c r="GNI128" s="52"/>
      <c r="GNJ128" s="52"/>
      <c r="GNK128" s="52"/>
      <c r="GNL128" s="52"/>
      <c r="GNM128" s="52"/>
      <c r="GNN128" s="52"/>
      <c r="GNO128" s="52"/>
      <c r="GNP128" s="52"/>
      <c r="GNQ128" s="52"/>
      <c r="GNR128" s="52"/>
      <c r="GNS128" s="52"/>
      <c r="GNT128" s="52"/>
      <c r="GNU128" s="52"/>
      <c r="GNV128" s="52"/>
      <c r="GNW128" s="52"/>
      <c r="GNX128" s="52"/>
      <c r="GNY128" s="52"/>
      <c r="GNZ128" s="52"/>
      <c r="GOA128" s="52"/>
      <c r="GOB128" s="52"/>
      <c r="GOC128" s="52"/>
      <c r="GOD128" s="52"/>
      <c r="GOE128" s="52"/>
      <c r="GOF128" s="52"/>
      <c r="GOG128" s="52"/>
      <c r="GOH128" s="52"/>
      <c r="GOI128" s="52"/>
      <c r="GOJ128" s="52"/>
      <c r="GOK128" s="52"/>
      <c r="GOL128" s="52"/>
      <c r="GOM128" s="52"/>
      <c r="GON128" s="52"/>
      <c r="GOO128" s="52"/>
      <c r="GOP128" s="52"/>
      <c r="GOQ128" s="52"/>
      <c r="GOR128" s="52"/>
      <c r="GOS128" s="52"/>
      <c r="GOT128" s="52"/>
      <c r="GOU128" s="52"/>
      <c r="GOV128" s="52"/>
      <c r="GOW128" s="52"/>
      <c r="GOX128" s="52"/>
      <c r="GOY128" s="52"/>
      <c r="GOZ128" s="52"/>
      <c r="GPA128" s="52"/>
      <c r="GPB128" s="52"/>
      <c r="GPC128" s="52"/>
      <c r="GPD128" s="52"/>
      <c r="GPE128" s="52"/>
      <c r="GPF128" s="52"/>
      <c r="GPG128" s="52"/>
      <c r="GPH128" s="52"/>
      <c r="GPI128" s="52"/>
      <c r="GPJ128" s="52"/>
      <c r="GPK128" s="52"/>
      <c r="GPL128" s="52"/>
      <c r="GPM128" s="52"/>
      <c r="GPN128" s="52"/>
      <c r="GPO128" s="52"/>
      <c r="GPP128" s="52"/>
      <c r="GPQ128" s="52"/>
      <c r="GPR128" s="52"/>
      <c r="GPS128" s="52"/>
      <c r="GPT128" s="52"/>
      <c r="GPU128" s="52"/>
      <c r="GPV128" s="52"/>
      <c r="GPW128" s="52"/>
      <c r="GPX128" s="52"/>
      <c r="GPY128" s="52"/>
      <c r="GPZ128" s="52"/>
      <c r="GQA128" s="52"/>
      <c r="GQB128" s="52"/>
      <c r="GQC128" s="52"/>
      <c r="GQD128" s="52"/>
      <c r="GQE128" s="52"/>
      <c r="GQF128" s="52"/>
      <c r="GQG128" s="52"/>
      <c r="GQH128" s="52"/>
      <c r="GQI128" s="52"/>
      <c r="GQJ128" s="52"/>
      <c r="GQK128" s="52"/>
      <c r="GQL128" s="52"/>
      <c r="GQM128" s="52"/>
      <c r="GQN128" s="52"/>
      <c r="GQO128" s="52"/>
      <c r="GQP128" s="52"/>
      <c r="GQQ128" s="52"/>
      <c r="GQR128" s="52"/>
      <c r="GQS128" s="52"/>
      <c r="GQT128" s="52"/>
      <c r="GQU128" s="52"/>
      <c r="GQV128" s="52"/>
      <c r="GQW128" s="52"/>
      <c r="GQX128" s="52"/>
      <c r="GQY128" s="52"/>
      <c r="GQZ128" s="52"/>
      <c r="GRA128" s="52"/>
      <c r="GRB128" s="52"/>
      <c r="GRC128" s="52"/>
      <c r="GRD128" s="52"/>
      <c r="GRE128" s="52"/>
      <c r="GRF128" s="52"/>
      <c r="GRG128" s="52"/>
      <c r="GRH128" s="52"/>
      <c r="GRI128" s="52"/>
      <c r="GRJ128" s="52"/>
      <c r="GRK128" s="52"/>
      <c r="GRL128" s="52"/>
      <c r="GRM128" s="52"/>
      <c r="GRN128" s="52"/>
      <c r="GRO128" s="52"/>
      <c r="GRP128" s="52"/>
      <c r="GRQ128" s="52"/>
      <c r="GRR128" s="52"/>
      <c r="GRS128" s="52"/>
      <c r="GRT128" s="52"/>
      <c r="GRU128" s="52"/>
      <c r="GRV128" s="52"/>
      <c r="GRW128" s="52"/>
      <c r="GRX128" s="52"/>
      <c r="GRY128" s="52"/>
      <c r="GRZ128" s="52"/>
      <c r="GSA128" s="52"/>
      <c r="GSB128" s="52"/>
      <c r="GSC128" s="52"/>
      <c r="GSD128" s="52"/>
      <c r="GSE128" s="52"/>
      <c r="GSF128" s="52"/>
      <c r="GSG128" s="52"/>
      <c r="GSH128" s="52"/>
      <c r="GSI128" s="52"/>
      <c r="GSJ128" s="52"/>
      <c r="GSK128" s="52"/>
      <c r="GSL128" s="52"/>
      <c r="GSM128" s="52"/>
      <c r="GSN128" s="52"/>
      <c r="GSO128" s="52"/>
      <c r="GSP128" s="52"/>
      <c r="GSQ128" s="52"/>
      <c r="GSR128" s="52"/>
      <c r="GSS128" s="52"/>
      <c r="GST128" s="52"/>
      <c r="GSU128" s="52"/>
      <c r="GSV128" s="52"/>
      <c r="GSW128" s="52"/>
      <c r="GSX128" s="52"/>
      <c r="GSY128" s="52"/>
      <c r="GSZ128" s="52"/>
      <c r="GTA128" s="52"/>
      <c r="GTB128" s="52"/>
      <c r="GTC128" s="52"/>
      <c r="GTD128" s="52"/>
      <c r="GTE128" s="52"/>
      <c r="GTF128" s="52"/>
      <c r="GTG128" s="52"/>
      <c r="GTH128" s="52"/>
      <c r="GTI128" s="52"/>
      <c r="GTJ128" s="52"/>
      <c r="GTK128" s="52"/>
      <c r="GTL128" s="52"/>
      <c r="GTM128" s="52"/>
      <c r="GTN128" s="52"/>
      <c r="GTO128" s="52"/>
      <c r="GTP128" s="52"/>
      <c r="GTQ128" s="52"/>
      <c r="GTR128" s="52"/>
      <c r="GTS128" s="52"/>
      <c r="GTT128" s="52"/>
      <c r="GTU128" s="52"/>
      <c r="GTV128" s="52"/>
      <c r="GTW128" s="52"/>
      <c r="GTX128" s="52"/>
      <c r="GTY128" s="52"/>
      <c r="GTZ128" s="52"/>
      <c r="GUA128" s="52"/>
      <c r="GUB128" s="52"/>
      <c r="GUC128" s="52"/>
      <c r="GUD128" s="52"/>
      <c r="GUE128" s="52"/>
      <c r="GUF128" s="52"/>
      <c r="GUG128" s="52"/>
      <c r="GUH128" s="52"/>
      <c r="GUI128" s="52"/>
      <c r="GUJ128" s="52"/>
      <c r="GUK128" s="52"/>
      <c r="GUL128" s="52"/>
      <c r="GUM128" s="52"/>
      <c r="GUN128" s="52"/>
      <c r="GUO128" s="52"/>
      <c r="GUP128" s="52"/>
      <c r="GUQ128" s="52"/>
      <c r="GUR128" s="52"/>
      <c r="GUS128" s="52"/>
      <c r="GUT128" s="52"/>
      <c r="GUU128" s="52"/>
      <c r="GUV128" s="52"/>
      <c r="GUW128" s="52"/>
      <c r="GUX128" s="52"/>
      <c r="GUY128" s="52"/>
      <c r="GUZ128" s="52"/>
      <c r="GVA128" s="52"/>
      <c r="GVB128" s="52"/>
      <c r="GVC128" s="52"/>
      <c r="GVD128" s="52"/>
      <c r="GVE128" s="52"/>
      <c r="GVF128" s="52"/>
      <c r="GVG128" s="52"/>
      <c r="GVH128" s="52"/>
      <c r="GVI128" s="52"/>
      <c r="GVJ128" s="52"/>
      <c r="GVK128" s="52"/>
      <c r="GVL128" s="52"/>
      <c r="GVM128" s="52"/>
      <c r="GVN128" s="52"/>
      <c r="GVO128" s="52"/>
      <c r="GVP128" s="52"/>
      <c r="GVQ128" s="52"/>
      <c r="GVR128" s="52"/>
      <c r="GVS128" s="52"/>
      <c r="GVT128" s="52"/>
      <c r="GVU128" s="52"/>
      <c r="GVV128" s="52"/>
      <c r="GVW128" s="52"/>
      <c r="GVX128" s="52"/>
      <c r="GVY128" s="52"/>
      <c r="GVZ128" s="52"/>
      <c r="GWA128" s="52"/>
      <c r="GWB128" s="52"/>
      <c r="GWC128" s="52"/>
      <c r="GWD128" s="52"/>
      <c r="GWE128" s="52"/>
      <c r="GWF128" s="52"/>
      <c r="GWG128" s="52"/>
      <c r="GWH128" s="52"/>
      <c r="GWI128" s="52"/>
      <c r="GWJ128" s="52"/>
      <c r="GWK128" s="52"/>
      <c r="GWL128" s="52"/>
      <c r="GWM128" s="52"/>
      <c r="GWN128" s="52"/>
      <c r="GWO128" s="52"/>
      <c r="GWP128" s="52"/>
      <c r="GWQ128" s="52"/>
      <c r="GWR128" s="52"/>
      <c r="GWS128" s="52"/>
      <c r="GWT128" s="52"/>
      <c r="GWU128" s="52"/>
      <c r="GWV128" s="52"/>
      <c r="GWW128" s="52"/>
      <c r="GWX128" s="52"/>
      <c r="GWY128" s="52"/>
      <c r="GWZ128" s="52"/>
      <c r="GXA128" s="52"/>
      <c r="GXB128" s="52"/>
      <c r="GXC128" s="52"/>
      <c r="GXD128" s="52"/>
      <c r="GXE128" s="52"/>
      <c r="GXF128" s="52"/>
      <c r="GXG128" s="52"/>
      <c r="GXH128" s="52"/>
      <c r="GXI128" s="52"/>
      <c r="GXJ128" s="52"/>
      <c r="GXK128" s="52"/>
      <c r="GXL128" s="52"/>
      <c r="GXM128" s="52"/>
      <c r="GXN128" s="52"/>
      <c r="GXO128" s="52"/>
      <c r="GXP128" s="52"/>
      <c r="GXQ128" s="52"/>
      <c r="GXR128" s="52"/>
      <c r="GXS128" s="52"/>
      <c r="GXT128" s="52"/>
      <c r="GXU128" s="52"/>
      <c r="GXV128" s="52"/>
      <c r="GXW128" s="52"/>
      <c r="GXX128" s="52"/>
      <c r="GXY128" s="52"/>
      <c r="GXZ128" s="52"/>
      <c r="GYA128" s="52"/>
      <c r="GYB128" s="52"/>
      <c r="GYC128" s="52"/>
      <c r="GYD128" s="52"/>
      <c r="GYE128" s="52"/>
      <c r="GYF128" s="52"/>
      <c r="GYG128" s="52"/>
      <c r="GYH128" s="52"/>
      <c r="GYI128" s="52"/>
      <c r="GYJ128" s="52"/>
      <c r="GYK128" s="52"/>
      <c r="GYL128" s="52"/>
      <c r="GYM128" s="52"/>
      <c r="GYN128" s="52"/>
      <c r="GYO128" s="52"/>
      <c r="GYP128" s="52"/>
      <c r="GYQ128" s="52"/>
      <c r="GYR128" s="52"/>
      <c r="GYS128" s="52"/>
      <c r="GYT128" s="52"/>
      <c r="GYU128" s="52"/>
      <c r="GYV128" s="52"/>
      <c r="GYW128" s="52"/>
      <c r="GYX128" s="52"/>
      <c r="GYY128" s="52"/>
      <c r="GYZ128" s="52"/>
      <c r="GZA128" s="52"/>
      <c r="GZB128" s="52"/>
      <c r="GZC128" s="52"/>
      <c r="GZD128" s="52"/>
      <c r="GZE128" s="52"/>
      <c r="GZF128" s="52"/>
      <c r="GZG128" s="52"/>
      <c r="GZH128" s="52"/>
      <c r="GZI128" s="52"/>
      <c r="GZJ128" s="52"/>
      <c r="GZK128" s="52"/>
      <c r="GZL128" s="52"/>
      <c r="GZM128" s="52"/>
      <c r="GZN128" s="52"/>
      <c r="GZO128" s="52"/>
      <c r="GZP128" s="52"/>
      <c r="GZQ128" s="52"/>
      <c r="GZR128" s="52"/>
      <c r="GZS128" s="52"/>
      <c r="GZT128" s="52"/>
      <c r="GZU128" s="52"/>
      <c r="GZV128" s="52"/>
      <c r="GZW128" s="52"/>
      <c r="GZX128" s="52"/>
      <c r="GZY128" s="52"/>
      <c r="GZZ128" s="52"/>
      <c r="HAA128" s="52"/>
      <c r="HAB128" s="52"/>
      <c r="HAC128" s="52"/>
      <c r="HAD128" s="52"/>
      <c r="HAE128" s="52"/>
      <c r="HAF128" s="52"/>
      <c r="HAG128" s="52"/>
      <c r="HAH128" s="52"/>
      <c r="HAI128" s="52"/>
      <c r="HAJ128" s="52"/>
      <c r="HAK128" s="52"/>
      <c r="HAL128" s="52"/>
      <c r="HAM128" s="52"/>
      <c r="HAN128" s="52"/>
      <c r="HAO128" s="52"/>
      <c r="HAP128" s="52"/>
      <c r="HAQ128" s="52"/>
      <c r="HAR128" s="52"/>
      <c r="HAS128" s="52"/>
      <c r="HAT128" s="52"/>
      <c r="HAU128" s="52"/>
      <c r="HAV128" s="52"/>
      <c r="HAW128" s="52"/>
      <c r="HAX128" s="52"/>
      <c r="HAY128" s="52"/>
      <c r="HAZ128" s="52"/>
      <c r="HBA128" s="52"/>
      <c r="HBB128" s="52"/>
      <c r="HBC128" s="52"/>
      <c r="HBD128" s="52"/>
      <c r="HBE128" s="52"/>
      <c r="HBF128" s="52"/>
      <c r="HBG128" s="52"/>
      <c r="HBH128" s="52"/>
      <c r="HBI128" s="52"/>
      <c r="HBJ128" s="52"/>
      <c r="HBK128" s="52"/>
      <c r="HBL128" s="52"/>
      <c r="HBM128" s="52"/>
      <c r="HBN128" s="52"/>
      <c r="HBO128" s="52"/>
      <c r="HBP128" s="52"/>
      <c r="HBQ128" s="52"/>
      <c r="HBR128" s="52"/>
      <c r="HBS128" s="52"/>
      <c r="HBT128" s="52"/>
      <c r="HBU128" s="52"/>
      <c r="HBV128" s="52"/>
      <c r="HBW128" s="52"/>
      <c r="HBX128" s="52"/>
      <c r="HBY128" s="52"/>
      <c r="HBZ128" s="52"/>
      <c r="HCA128" s="52"/>
      <c r="HCB128" s="52"/>
      <c r="HCC128" s="52"/>
      <c r="HCD128" s="52"/>
      <c r="HCE128" s="52"/>
      <c r="HCF128" s="52"/>
      <c r="HCG128" s="52"/>
      <c r="HCH128" s="52"/>
      <c r="HCI128" s="52"/>
      <c r="HCJ128" s="52"/>
      <c r="HCK128" s="52"/>
      <c r="HCL128" s="52"/>
      <c r="HCM128" s="52"/>
      <c r="HCN128" s="52"/>
      <c r="HCO128" s="52"/>
      <c r="HCP128" s="52"/>
      <c r="HCQ128" s="52"/>
      <c r="HCR128" s="52"/>
      <c r="HCS128" s="52"/>
      <c r="HCT128" s="52"/>
      <c r="HCU128" s="52"/>
      <c r="HCV128" s="52"/>
      <c r="HCW128" s="52"/>
      <c r="HCX128" s="52"/>
      <c r="HCY128" s="52"/>
      <c r="HCZ128" s="52"/>
      <c r="HDA128" s="52"/>
      <c r="HDB128" s="52"/>
      <c r="HDC128" s="52"/>
      <c r="HDD128" s="52"/>
      <c r="HDE128" s="52"/>
      <c r="HDF128" s="52"/>
      <c r="HDG128" s="52"/>
      <c r="HDH128" s="52"/>
      <c r="HDI128" s="52"/>
      <c r="HDJ128" s="52"/>
      <c r="HDK128" s="52"/>
      <c r="HDL128" s="52"/>
      <c r="HDM128" s="52"/>
      <c r="HDN128" s="52"/>
      <c r="HDO128" s="52"/>
      <c r="HDP128" s="52"/>
      <c r="HDQ128" s="52"/>
      <c r="HDR128" s="52"/>
      <c r="HDS128" s="52"/>
      <c r="HDT128" s="52"/>
      <c r="HDU128" s="52"/>
      <c r="HDV128" s="52"/>
      <c r="HDW128" s="52"/>
      <c r="HDX128" s="52"/>
      <c r="HDY128" s="52"/>
      <c r="HDZ128" s="52"/>
      <c r="HEA128" s="52"/>
      <c r="HEB128" s="52"/>
      <c r="HEC128" s="52"/>
      <c r="HED128" s="52"/>
      <c r="HEE128" s="52"/>
      <c r="HEF128" s="52"/>
      <c r="HEG128" s="52"/>
      <c r="HEH128" s="52"/>
      <c r="HEI128" s="52"/>
      <c r="HEJ128" s="52"/>
      <c r="HEK128" s="52"/>
      <c r="HEL128" s="52"/>
      <c r="HEM128" s="52"/>
      <c r="HEN128" s="52"/>
      <c r="HEO128" s="52"/>
      <c r="HEP128" s="52"/>
      <c r="HEQ128" s="52"/>
      <c r="HER128" s="52"/>
      <c r="HES128" s="52"/>
      <c r="HET128" s="52"/>
      <c r="HEU128" s="52"/>
      <c r="HEV128" s="52"/>
      <c r="HEW128" s="52"/>
      <c r="HEX128" s="52"/>
      <c r="HEY128" s="52"/>
      <c r="HEZ128" s="52"/>
      <c r="HFA128" s="52"/>
      <c r="HFB128" s="52"/>
      <c r="HFC128" s="52"/>
      <c r="HFD128" s="52"/>
      <c r="HFE128" s="52"/>
      <c r="HFF128" s="52"/>
      <c r="HFG128" s="52"/>
      <c r="HFH128" s="52"/>
      <c r="HFI128" s="52"/>
      <c r="HFJ128" s="52"/>
      <c r="HFK128" s="52"/>
      <c r="HFL128" s="52"/>
      <c r="HFM128" s="52"/>
      <c r="HFN128" s="52"/>
      <c r="HFO128" s="52"/>
      <c r="HFP128" s="52"/>
      <c r="HFQ128" s="52"/>
      <c r="HFR128" s="52"/>
      <c r="HFS128" s="52"/>
      <c r="HFT128" s="52"/>
      <c r="HFU128" s="52"/>
      <c r="HFV128" s="52"/>
      <c r="HFW128" s="52"/>
      <c r="HFX128" s="52"/>
      <c r="HFY128" s="52"/>
      <c r="HFZ128" s="52"/>
      <c r="HGA128" s="52"/>
      <c r="HGB128" s="52"/>
      <c r="HGC128" s="52"/>
      <c r="HGD128" s="52"/>
      <c r="HGE128" s="52"/>
      <c r="HGF128" s="52"/>
      <c r="HGG128" s="52"/>
      <c r="HGH128" s="52"/>
      <c r="HGI128" s="52"/>
      <c r="HGJ128" s="52"/>
      <c r="HGK128" s="52"/>
      <c r="HGL128" s="52"/>
      <c r="HGM128" s="52"/>
      <c r="HGN128" s="52"/>
      <c r="HGO128" s="52"/>
      <c r="HGP128" s="52"/>
      <c r="HGQ128" s="52"/>
      <c r="HGR128" s="52"/>
      <c r="HGS128" s="52"/>
      <c r="HGT128" s="52"/>
      <c r="HGU128" s="52"/>
      <c r="HGV128" s="52"/>
      <c r="HGW128" s="52"/>
      <c r="HGX128" s="52"/>
      <c r="HGY128" s="52"/>
      <c r="HGZ128" s="52"/>
      <c r="HHA128" s="52"/>
      <c r="HHB128" s="52"/>
      <c r="HHC128" s="52"/>
      <c r="HHD128" s="52"/>
      <c r="HHE128" s="52"/>
      <c r="HHF128" s="52"/>
      <c r="HHG128" s="52"/>
      <c r="HHH128" s="52"/>
      <c r="HHI128" s="52"/>
      <c r="HHJ128" s="52"/>
      <c r="HHK128" s="52"/>
      <c r="HHL128" s="52"/>
      <c r="HHM128" s="52"/>
      <c r="HHN128" s="52"/>
      <c r="HHO128" s="52"/>
      <c r="HHP128" s="52"/>
      <c r="HHQ128" s="52"/>
      <c r="HHR128" s="52"/>
      <c r="HHS128" s="52"/>
      <c r="HHT128" s="52"/>
      <c r="HHU128" s="52"/>
      <c r="HHV128" s="52"/>
      <c r="HHW128" s="52"/>
      <c r="HHX128" s="52"/>
      <c r="HHY128" s="52"/>
      <c r="HHZ128" s="52"/>
      <c r="HIA128" s="52"/>
      <c r="HIB128" s="52"/>
      <c r="HIC128" s="52"/>
      <c r="HID128" s="52"/>
      <c r="HIE128" s="52"/>
      <c r="HIF128" s="52"/>
      <c r="HIG128" s="52"/>
      <c r="HIH128" s="52"/>
      <c r="HII128" s="52"/>
      <c r="HIJ128" s="52"/>
      <c r="HIK128" s="52"/>
      <c r="HIL128" s="52"/>
      <c r="HIM128" s="52"/>
      <c r="HIN128" s="52"/>
      <c r="HIO128" s="52"/>
      <c r="HIP128" s="52"/>
      <c r="HIQ128" s="52"/>
      <c r="HIR128" s="52"/>
      <c r="HIS128" s="52"/>
      <c r="HIT128" s="52"/>
      <c r="HIU128" s="52"/>
      <c r="HIV128" s="52"/>
      <c r="HIW128" s="52"/>
      <c r="HIX128" s="52"/>
      <c r="HIY128" s="52"/>
      <c r="HIZ128" s="52"/>
      <c r="HJA128" s="52"/>
      <c r="HJB128" s="52"/>
      <c r="HJC128" s="52"/>
      <c r="HJD128" s="52"/>
      <c r="HJE128" s="52"/>
      <c r="HJF128" s="52"/>
      <c r="HJG128" s="52"/>
      <c r="HJH128" s="52"/>
      <c r="HJI128" s="52"/>
      <c r="HJJ128" s="52"/>
      <c r="HJK128" s="52"/>
      <c r="HJL128" s="52"/>
      <c r="HJM128" s="52"/>
      <c r="HJN128" s="52"/>
      <c r="HJO128" s="52"/>
      <c r="HJP128" s="52"/>
      <c r="HJQ128" s="52"/>
      <c r="HJR128" s="52"/>
      <c r="HJS128" s="52"/>
      <c r="HJT128" s="52"/>
      <c r="HJU128" s="52"/>
      <c r="HJV128" s="52"/>
      <c r="HJW128" s="52"/>
      <c r="HJX128" s="52"/>
      <c r="HJY128" s="52"/>
      <c r="HJZ128" s="52"/>
      <c r="HKA128" s="52"/>
      <c r="HKB128" s="52"/>
      <c r="HKC128" s="52"/>
      <c r="HKD128" s="52"/>
      <c r="HKE128" s="52"/>
      <c r="HKF128" s="52"/>
      <c r="HKG128" s="52"/>
      <c r="HKH128" s="52"/>
      <c r="HKI128" s="52"/>
      <c r="HKJ128" s="52"/>
      <c r="HKK128" s="52"/>
      <c r="HKL128" s="52"/>
      <c r="HKM128" s="52"/>
      <c r="HKN128" s="52"/>
      <c r="HKO128" s="52"/>
      <c r="HKP128" s="52"/>
      <c r="HKQ128" s="52"/>
      <c r="HKR128" s="52"/>
      <c r="HKS128" s="52"/>
      <c r="HKT128" s="52"/>
      <c r="HKU128" s="52"/>
      <c r="HKV128" s="52"/>
      <c r="HKW128" s="52"/>
      <c r="HKX128" s="52"/>
      <c r="HKY128" s="52"/>
      <c r="HKZ128" s="52"/>
      <c r="HLA128" s="52"/>
      <c r="HLB128" s="52"/>
      <c r="HLC128" s="52"/>
      <c r="HLD128" s="52"/>
      <c r="HLE128" s="52"/>
      <c r="HLF128" s="52"/>
      <c r="HLG128" s="52"/>
      <c r="HLH128" s="52"/>
      <c r="HLI128" s="52"/>
      <c r="HLJ128" s="52"/>
      <c r="HLK128" s="52"/>
      <c r="HLL128" s="52"/>
      <c r="HLM128" s="52"/>
      <c r="HLN128" s="52"/>
      <c r="HLO128" s="52"/>
      <c r="HLP128" s="52"/>
      <c r="HLQ128" s="52"/>
      <c r="HLR128" s="52"/>
      <c r="HLS128" s="52"/>
      <c r="HLT128" s="52"/>
      <c r="HLU128" s="52"/>
      <c r="HLV128" s="52"/>
      <c r="HLW128" s="52"/>
      <c r="HLX128" s="52"/>
      <c r="HLY128" s="52"/>
      <c r="HLZ128" s="52"/>
      <c r="HMA128" s="52"/>
      <c r="HMB128" s="52"/>
      <c r="HMC128" s="52"/>
      <c r="HMD128" s="52"/>
      <c r="HME128" s="52"/>
      <c r="HMF128" s="52"/>
      <c r="HMG128" s="52"/>
      <c r="HMH128" s="52"/>
      <c r="HMI128" s="52"/>
      <c r="HMJ128" s="52"/>
      <c r="HMK128" s="52"/>
      <c r="HML128" s="52"/>
      <c r="HMM128" s="52"/>
      <c r="HMN128" s="52"/>
      <c r="HMO128" s="52"/>
      <c r="HMP128" s="52"/>
      <c r="HMQ128" s="52"/>
      <c r="HMR128" s="52"/>
      <c r="HMS128" s="52"/>
      <c r="HMT128" s="52"/>
      <c r="HMU128" s="52"/>
      <c r="HMV128" s="52"/>
      <c r="HMW128" s="52"/>
      <c r="HMX128" s="52"/>
      <c r="HMY128" s="52"/>
      <c r="HMZ128" s="52"/>
      <c r="HNA128" s="52"/>
      <c r="HNB128" s="52"/>
      <c r="HNC128" s="52"/>
      <c r="HND128" s="52"/>
      <c r="HNE128" s="52"/>
      <c r="HNF128" s="52"/>
      <c r="HNG128" s="52"/>
      <c r="HNH128" s="52"/>
      <c r="HNI128" s="52"/>
      <c r="HNJ128" s="52"/>
      <c r="HNK128" s="52"/>
      <c r="HNL128" s="52"/>
      <c r="HNM128" s="52"/>
      <c r="HNN128" s="52"/>
      <c r="HNO128" s="52"/>
      <c r="HNP128" s="52"/>
      <c r="HNQ128" s="52"/>
      <c r="HNR128" s="52"/>
      <c r="HNS128" s="52"/>
      <c r="HNT128" s="52"/>
      <c r="HNU128" s="52"/>
      <c r="HNV128" s="52"/>
      <c r="HNW128" s="52"/>
      <c r="HNX128" s="52"/>
      <c r="HNY128" s="52"/>
      <c r="HNZ128" s="52"/>
      <c r="HOA128" s="52"/>
      <c r="HOB128" s="52"/>
      <c r="HOC128" s="52"/>
      <c r="HOD128" s="52"/>
      <c r="HOE128" s="52"/>
      <c r="HOF128" s="52"/>
      <c r="HOG128" s="52"/>
      <c r="HOH128" s="52"/>
      <c r="HOI128" s="52"/>
      <c r="HOJ128" s="52"/>
      <c r="HOK128" s="52"/>
      <c r="HOL128" s="52"/>
      <c r="HOM128" s="52"/>
      <c r="HON128" s="52"/>
      <c r="HOO128" s="52"/>
      <c r="HOP128" s="52"/>
      <c r="HOQ128" s="52"/>
      <c r="HOR128" s="52"/>
      <c r="HOS128" s="52"/>
      <c r="HOT128" s="52"/>
      <c r="HOU128" s="52"/>
      <c r="HOV128" s="52"/>
      <c r="HOW128" s="52"/>
      <c r="HOX128" s="52"/>
      <c r="HOY128" s="52"/>
      <c r="HOZ128" s="52"/>
      <c r="HPA128" s="52"/>
      <c r="HPB128" s="52"/>
      <c r="HPC128" s="52"/>
      <c r="HPD128" s="52"/>
      <c r="HPE128" s="52"/>
      <c r="HPF128" s="52"/>
      <c r="HPG128" s="52"/>
      <c r="HPH128" s="52"/>
      <c r="HPI128" s="52"/>
      <c r="HPJ128" s="52"/>
      <c r="HPK128" s="52"/>
      <c r="HPL128" s="52"/>
      <c r="HPM128" s="52"/>
      <c r="HPN128" s="52"/>
      <c r="HPO128" s="52"/>
      <c r="HPP128" s="52"/>
      <c r="HPQ128" s="52"/>
      <c r="HPR128" s="52"/>
      <c r="HPS128" s="52"/>
      <c r="HPT128" s="52"/>
      <c r="HPU128" s="52"/>
      <c r="HPV128" s="52"/>
      <c r="HPW128" s="52"/>
      <c r="HPX128" s="52"/>
      <c r="HPY128" s="52"/>
      <c r="HPZ128" s="52"/>
      <c r="HQA128" s="52"/>
      <c r="HQB128" s="52"/>
      <c r="HQC128" s="52"/>
      <c r="HQD128" s="52"/>
      <c r="HQE128" s="52"/>
      <c r="HQF128" s="52"/>
      <c r="HQG128" s="52"/>
      <c r="HQH128" s="52"/>
      <c r="HQI128" s="52"/>
      <c r="HQJ128" s="52"/>
      <c r="HQK128" s="52"/>
      <c r="HQL128" s="52"/>
      <c r="HQM128" s="52"/>
      <c r="HQN128" s="52"/>
      <c r="HQO128" s="52"/>
      <c r="HQP128" s="52"/>
      <c r="HQQ128" s="52"/>
      <c r="HQR128" s="52"/>
      <c r="HQS128" s="52"/>
      <c r="HQT128" s="52"/>
      <c r="HQU128" s="52"/>
      <c r="HQV128" s="52"/>
      <c r="HQW128" s="52"/>
      <c r="HQX128" s="52"/>
      <c r="HQY128" s="52"/>
      <c r="HQZ128" s="52"/>
      <c r="HRA128" s="52"/>
      <c r="HRB128" s="52"/>
      <c r="HRC128" s="52"/>
      <c r="HRD128" s="52"/>
      <c r="HRE128" s="52"/>
      <c r="HRF128" s="52"/>
      <c r="HRG128" s="52"/>
      <c r="HRH128" s="52"/>
      <c r="HRI128" s="52"/>
      <c r="HRJ128" s="52"/>
      <c r="HRK128" s="52"/>
      <c r="HRL128" s="52"/>
      <c r="HRM128" s="52"/>
      <c r="HRN128" s="52"/>
      <c r="HRO128" s="52"/>
      <c r="HRP128" s="52"/>
      <c r="HRQ128" s="52"/>
      <c r="HRR128" s="52"/>
      <c r="HRS128" s="52"/>
      <c r="HRT128" s="52"/>
      <c r="HRU128" s="52"/>
      <c r="HRV128" s="52"/>
      <c r="HRW128" s="52"/>
      <c r="HRX128" s="52"/>
      <c r="HRY128" s="52"/>
      <c r="HRZ128" s="52"/>
      <c r="HSA128" s="52"/>
      <c r="HSB128" s="52"/>
      <c r="HSC128" s="52"/>
      <c r="HSD128" s="52"/>
      <c r="HSE128" s="52"/>
      <c r="HSF128" s="52"/>
      <c r="HSG128" s="52"/>
      <c r="HSH128" s="52"/>
      <c r="HSI128" s="52"/>
      <c r="HSJ128" s="52"/>
      <c r="HSK128" s="52"/>
      <c r="HSL128" s="52"/>
      <c r="HSM128" s="52"/>
      <c r="HSN128" s="52"/>
      <c r="HSO128" s="52"/>
      <c r="HSP128" s="52"/>
      <c r="HSQ128" s="52"/>
      <c r="HSR128" s="52"/>
      <c r="HSS128" s="52"/>
      <c r="HST128" s="52"/>
      <c r="HSU128" s="52"/>
      <c r="HSV128" s="52"/>
      <c r="HSW128" s="52"/>
      <c r="HSX128" s="52"/>
      <c r="HSY128" s="52"/>
      <c r="HSZ128" s="52"/>
      <c r="HTA128" s="52"/>
      <c r="HTB128" s="52"/>
      <c r="HTC128" s="52"/>
      <c r="HTD128" s="52"/>
      <c r="HTE128" s="52"/>
      <c r="HTF128" s="52"/>
      <c r="HTG128" s="52"/>
      <c r="HTH128" s="52"/>
      <c r="HTI128" s="52"/>
      <c r="HTJ128" s="52"/>
      <c r="HTK128" s="52"/>
      <c r="HTL128" s="52"/>
      <c r="HTM128" s="52"/>
      <c r="HTN128" s="52"/>
      <c r="HTO128" s="52"/>
      <c r="HTP128" s="52"/>
      <c r="HTQ128" s="52"/>
      <c r="HTR128" s="52"/>
      <c r="HTS128" s="52"/>
      <c r="HTT128" s="52"/>
      <c r="HTU128" s="52"/>
      <c r="HTV128" s="52"/>
      <c r="HTW128" s="52"/>
      <c r="HTX128" s="52"/>
      <c r="HTY128" s="52"/>
      <c r="HTZ128" s="52"/>
      <c r="HUA128" s="52"/>
      <c r="HUB128" s="52"/>
      <c r="HUC128" s="52"/>
      <c r="HUD128" s="52"/>
      <c r="HUE128" s="52"/>
      <c r="HUF128" s="52"/>
      <c r="HUG128" s="52"/>
      <c r="HUH128" s="52"/>
      <c r="HUI128" s="52"/>
      <c r="HUJ128" s="52"/>
      <c r="HUK128" s="52"/>
      <c r="HUL128" s="52"/>
      <c r="HUM128" s="52"/>
      <c r="HUN128" s="52"/>
      <c r="HUO128" s="52"/>
      <c r="HUP128" s="52"/>
      <c r="HUQ128" s="52"/>
      <c r="HUR128" s="52"/>
      <c r="HUS128" s="52"/>
      <c r="HUT128" s="52"/>
      <c r="HUU128" s="52"/>
      <c r="HUV128" s="52"/>
      <c r="HUW128" s="52"/>
      <c r="HUX128" s="52"/>
      <c r="HUY128" s="52"/>
      <c r="HUZ128" s="52"/>
    </row>
    <row r="129" spans="1:5980" s="67" customFormat="1" ht="15.75" x14ac:dyDescent="0.2">
      <c r="A129" s="288"/>
      <c r="B129" s="240" t="s">
        <v>87</v>
      </c>
      <c r="C129" s="244">
        <f t="shared" si="7"/>
        <v>230</v>
      </c>
      <c r="D129" s="244">
        <v>25</v>
      </c>
      <c r="E129" s="244">
        <v>20</v>
      </c>
      <c r="F129" s="244">
        <v>20</v>
      </c>
      <c r="G129" s="244">
        <v>20</v>
      </c>
      <c r="H129" s="244">
        <v>18</v>
      </c>
      <c r="I129" s="244">
        <v>10</v>
      </c>
      <c r="J129" s="244">
        <v>10</v>
      </c>
      <c r="K129" s="244">
        <v>10</v>
      </c>
      <c r="L129" s="244">
        <v>22</v>
      </c>
      <c r="M129" s="244">
        <v>25</v>
      </c>
      <c r="N129" s="244">
        <v>25</v>
      </c>
      <c r="O129" s="244">
        <v>25</v>
      </c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  <c r="AA129" s="52"/>
      <c r="AB129" s="52"/>
      <c r="AC129" s="52"/>
      <c r="AD129" s="52"/>
      <c r="AE129" s="52"/>
      <c r="AF129" s="52"/>
      <c r="AG129" s="52"/>
      <c r="AH129" s="52"/>
      <c r="AI129" s="52"/>
      <c r="AJ129" s="52"/>
      <c r="AK129" s="52"/>
      <c r="AL129" s="52"/>
      <c r="AM129" s="52"/>
      <c r="AN129" s="52"/>
      <c r="AO129" s="52"/>
      <c r="AP129" s="52"/>
      <c r="AQ129" s="52"/>
      <c r="AR129" s="52"/>
      <c r="AS129" s="52"/>
      <c r="AT129" s="52"/>
      <c r="AU129" s="52"/>
      <c r="AV129" s="52"/>
      <c r="AW129" s="52"/>
      <c r="AX129" s="52"/>
      <c r="AY129" s="52"/>
      <c r="AZ129" s="52"/>
      <c r="BA129" s="52"/>
      <c r="BB129" s="52"/>
      <c r="BC129" s="52"/>
      <c r="BD129" s="52"/>
      <c r="BE129" s="52"/>
      <c r="BF129" s="52"/>
      <c r="BG129" s="52"/>
      <c r="BH129" s="52"/>
      <c r="BI129" s="52"/>
      <c r="BJ129" s="52"/>
      <c r="BK129" s="52"/>
      <c r="BL129" s="52"/>
      <c r="BM129" s="52"/>
      <c r="BN129" s="52"/>
      <c r="BO129" s="52"/>
      <c r="BP129" s="52"/>
      <c r="BQ129" s="52"/>
      <c r="BR129" s="52"/>
      <c r="BS129" s="52"/>
      <c r="BT129" s="52"/>
      <c r="BU129" s="52"/>
      <c r="BV129" s="52"/>
      <c r="BW129" s="52"/>
      <c r="BX129" s="52"/>
      <c r="BY129" s="52"/>
      <c r="BZ129" s="52"/>
      <c r="CA129" s="52"/>
      <c r="CB129" s="52"/>
      <c r="CC129" s="52"/>
      <c r="CD129" s="52"/>
      <c r="CE129" s="52"/>
      <c r="CF129" s="52"/>
      <c r="CG129" s="52"/>
      <c r="CH129" s="52"/>
      <c r="CI129" s="52"/>
      <c r="CJ129" s="52"/>
      <c r="CK129" s="52"/>
      <c r="CL129" s="52"/>
      <c r="CM129" s="52"/>
      <c r="CN129" s="52"/>
      <c r="CO129" s="52"/>
      <c r="CP129" s="52"/>
      <c r="CQ129" s="52"/>
      <c r="CR129" s="52"/>
      <c r="CS129" s="52"/>
      <c r="CT129" s="52"/>
      <c r="CU129" s="52"/>
      <c r="CV129" s="52"/>
      <c r="CW129" s="52"/>
      <c r="CX129" s="52"/>
      <c r="CY129" s="52"/>
      <c r="CZ129" s="52"/>
      <c r="DA129" s="52"/>
      <c r="DB129" s="52"/>
      <c r="DC129" s="52"/>
      <c r="DD129" s="52"/>
      <c r="DE129" s="52"/>
      <c r="DF129" s="52"/>
      <c r="DG129" s="52"/>
      <c r="DH129" s="52"/>
      <c r="DI129" s="52"/>
      <c r="DJ129" s="52"/>
      <c r="DK129" s="52"/>
      <c r="DL129" s="52"/>
      <c r="DM129" s="52"/>
      <c r="DN129" s="52"/>
      <c r="DO129" s="52"/>
      <c r="DP129" s="52"/>
      <c r="DQ129" s="52"/>
      <c r="DR129" s="52"/>
      <c r="DS129" s="52"/>
      <c r="DT129" s="52"/>
      <c r="DU129" s="52"/>
      <c r="DV129" s="52"/>
      <c r="DW129" s="52"/>
      <c r="DX129" s="52"/>
      <c r="DY129" s="52"/>
      <c r="DZ129" s="52"/>
      <c r="EA129" s="52"/>
      <c r="EB129" s="52"/>
      <c r="EC129" s="52"/>
      <c r="ED129" s="52"/>
      <c r="EE129" s="52"/>
      <c r="EF129" s="52"/>
      <c r="EG129" s="52"/>
      <c r="EH129" s="52"/>
      <c r="EI129" s="52"/>
      <c r="EJ129" s="52"/>
      <c r="EK129" s="52"/>
      <c r="EL129" s="52"/>
      <c r="EM129" s="52"/>
      <c r="EN129" s="52"/>
      <c r="EO129" s="52"/>
      <c r="EP129" s="52"/>
      <c r="EQ129" s="52"/>
      <c r="ER129" s="52"/>
      <c r="ES129" s="52"/>
      <c r="ET129" s="52"/>
      <c r="EU129" s="52"/>
      <c r="EV129" s="52"/>
      <c r="EW129" s="52"/>
      <c r="EX129" s="52"/>
      <c r="EY129" s="52"/>
      <c r="EZ129" s="52"/>
      <c r="FA129" s="52"/>
      <c r="FB129" s="52"/>
      <c r="FC129" s="52"/>
      <c r="FD129" s="52"/>
      <c r="FE129" s="52"/>
      <c r="FF129" s="52"/>
      <c r="FG129" s="52"/>
      <c r="FH129" s="52"/>
      <c r="FI129" s="52"/>
      <c r="FJ129" s="52"/>
      <c r="FK129" s="52"/>
      <c r="FL129" s="52"/>
      <c r="FM129" s="52"/>
      <c r="FN129" s="52"/>
      <c r="FO129" s="52"/>
      <c r="FP129" s="52"/>
      <c r="FQ129" s="52"/>
      <c r="FR129" s="52"/>
      <c r="FS129" s="52"/>
      <c r="FT129" s="52"/>
      <c r="FU129" s="52"/>
      <c r="FV129" s="52"/>
      <c r="FW129" s="52"/>
      <c r="FX129" s="52"/>
      <c r="FY129" s="52"/>
      <c r="FZ129" s="52"/>
      <c r="GA129" s="52"/>
      <c r="GB129" s="52"/>
      <c r="GC129" s="52"/>
      <c r="GD129" s="52"/>
      <c r="GE129" s="52"/>
      <c r="GF129" s="52"/>
      <c r="GG129" s="52"/>
      <c r="GH129" s="52"/>
      <c r="GI129" s="52"/>
      <c r="GJ129" s="52"/>
      <c r="GK129" s="52"/>
      <c r="GL129" s="52"/>
      <c r="GM129" s="52"/>
      <c r="GN129" s="52"/>
      <c r="GO129" s="52"/>
      <c r="GP129" s="52"/>
      <c r="GQ129" s="52"/>
      <c r="GR129" s="52"/>
      <c r="GS129" s="52"/>
      <c r="GT129" s="52"/>
      <c r="GU129" s="52"/>
      <c r="GV129" s="52"/>
      <c r="GW129" s="52"/>
      <c r="GX129" s="52"/>
      <c r="GY129" s="52"/>
      <c r="GZ129" s="52"/>
      <c r="HA129" s="52"/>
      <c r="HB129" s="52"/>
      <c r="HC129" s="52"/>
      <c r="HD129" s="52"/>
      <c r="HE129" s="52"/>
      <c r="HF129" s="52"/>
      <c r="HG129" s="52"/>
      <c r="HH129" s="52"/>
      <c r="HI129" s="52"/>
      <c r="HJ129" s="52"/>
      <c r="HK129" s="52"/>
      <c r="HL129" s="52"/>
      <c r="HM129" s="52"/>
      <c r="HN129" s="52"/>
      <c r="HO129" s="52"/>
      <c r="HP129" s="52"/>
      <c r="HQ129" s="52"/>
      <c r="HR129" s="52"/>
      <c r="HS129" s="52"/>
      <c r="HT129" s="52"/>
      <c r="HU129" s="52"/>
      <c r="HV129" s="52"/>
      <c r="HW129" s="52"/>
      <c r="HX129" s="52"/>
      <c r="HY129" s="52"/>
      <c r="HZ129" s="52"/>
      <c r="IA129" s="52"/>
      <c r="IB129" s="52"/>
      <c r="IC129" s="52"/>
      <c r="ID129" s="52"/>
      <c r="IE129" s="52"/>
      <c r="IF129" s="52"/>
      <c r="IG129" s="52"/>
      <c r="IH129" s="52"/>
      <c r="II129" s="52"/>
      <c r="IJ129" s="52"/>
      <c r="IK129" s="52"/>
      <c r="IL129" s="52"/>
      <c r="IM129" s="52"/>
      <c r="IN129" s="52"/>
      <c r="IO129" s="52"/>
      <c r="IP129" s="52"/>
      <c r="IQ129" s="52"/>
      <c r="IR129" s="52"/>
      <c r="IS129" s="52"/>
      <c r="IT129" s="52"/>
      <c r="IU129" s="52"/>
      <c r="IV129" s="52"/>
      <c r="IW129" s="52"/>
      <c r="IX129" s="52"/>
      <c r="IY129" s="52"/>
      <c r="IZ129" s="52"/>
      <c r="JA129" s="52"/>
      <c r="JB129" s="52"/>
      <c r="JC129" s="52"/>
      <c r="JD129" s="52"/>
      <c r="JE129" s="52"/>
      <c r="JF129" s="52"/>
      <c r="JG129" s="52"/>
      <c r="JH129" s="52"/>
      <c r="JI129" s="52"/>
      <c r="JJ129" s="52"/>
      <c r="JK129" s="52"/>
      <c r="JL129" s="52"/>
      <c r="JM129" s="52"/>
      <c r="JN129" s="52"/>
      <c r="JO129" s="52"/>
      <c r="JP129" s="52"/>
      <c r="JQ129" s="52"/>
      <c r="JR129" s="52"/>
      <c r="JS129" s="52"/>
      <c r="JT129" s="52"/>
      <c r="JU129" s="52"/>
      <c r="JV129" s="52"/>
      <c r="JW129" s="52"/>
      <c r="JX129" s="52"/>
      <c r="JY129" s="52"/>
      <c r="JZ129" s="52"/>
      <c r="KA129" s="52"/>
      <c r="KB129" s="52"/>
      <c r="KC129" s="52"/>
      <c r="KD129" s="52"/>
      <c r="KE129" s="52"/>
      <c r="KF129" s="52"/>
      <c r="KG129" s="52"/>
      <c r="KH129" s="52"/>
      <c r="KI129" s="52"/>
      <c r="KJ129" s="52"/>
      <c r="KK129" s="52"/>
      <c r="KL129" s="52"/>
      <c r="KM129" s="52"/>
      <c r="KN129" s="52"/>
      <c r="KO129" s="52"/>
      <c r="KP129" s="52"/>
      <c r="KQ129" s="52"/>
      <c r="KR129" s="52"/>
      <c r="KS129" s="52"/>
      <c r="KT129" s="52"/>
      <c r="KU129" s="52"/>
      <c r="KV129" s="52"/>
      <c r="KW129" s="52"/>
      <c r="KX129" s="52"/>
      <c r="KY129" s="52"/>
      <c r="KZ129" s="52"/>
      <c r="LA129" s="52"/>
      <c r="LB129" s="52"/>
      <c r="LC129" s="52"/>
      <c r="LD129" s="52"/>
      <c r="LE129" s="52"/>
      <c r="LF129" s="52"/>
      <c r="LG129" s="52"/>
      <c r="LH129" s="52"/>
      <c r="LI129" s="52"/>
      <c r="LJ129" s="52"/>
      <c r="LK129" s="52"/>
      <c r="LL129" s="52"/>
      <c r="LM129" s="52"/>
      <c r="LN129" s="52"/>
      <c r="LO129" s="52"/>
      <c r="LP129" s="52"/>
      <c r="LQ129" s="52"/>
      <c r="LR129" s="52"/>
      <c r="LS129" s="52"/>
      <c r="LT129" s="52"/>
      <c r="LU129" s="52"/>
      <c r="LV129" s="52"/>
      <c r="LW129" s="52"/>
      <c r="LX129" s="52"/>
      <c r="LY129" s="52"/>
      <c r="LZ129" s="52"/>
      <c r="MA129" s="52"/>
      <c r="MB129" s="52"/>
      <c r="MC129" s="52"/>
      <c r="MD129" s="52"/>
      <c r="ME129" s="52"/>
      <c r="MF129" s="52"/>
      <c r="MG129" s="52"/>
      <c r="MH129" s="52"/>
      <c r="MI129" s="52"/>
      <c r="MJ129" s="52"/>
      <c r="MK129" s="52"/>
      <c r="ML129" s="52"/>
      <c r="MM129" s="52"/>
      <c r="MN129" s="52"/>
      <c r="MO129" s="52"/>
      <c r="MP129" s="52"/>
      <c r="MQ129" s="52"/>
      <c r="MR129" s="52"/>
      <c r="MS129" s="52"/>
      <c r="MT129" s="52"/>
      <c r="MU129" s="52"/>
      <c r="MV129" s="52"/>
      <c r="MW129" s="52"/>
      <c r="MX129" s="52"/>
      <c r="MY129" s="52"/>
      <c r="MZ129" s="52"/>
      <c r="NA129" s="52"/>
      <c r="NB129" s="52"/>
      <c r="NC129" s="52"/>
      <c r="ND129" s="52"/>
      <c r="NE129" s="52"/>
      <c r="NF129" s="52"/>
      <c r="NG129" s="52"/>
      <c r="NH129" s="52"/>
      <c r="NI129" s="52"/>
      <c r="NJ129" s="52"/>
      <c r="NK129" s="52"/>
      <c r="NL129" s="52"/>
      <c r="NM129" s="52"/>
      <c r="NN129" s="52"/>
      <c r="NO129" s="52"/>
      <c r="NP129" s="52"/>
      <c r="NQ129" s="52"/>
      <c r="NR129" s="52"/>
      <c r="NS129" s="52"/>
      <c r="NT129" s="52"/>
      <c r="NU129" s="52"/>
      <c r="NV129" s="52"/>
      <c r="NW129" s="52"/>
      <c r="NX129" s="52"/>
      <c r="NY129" s="52"/>
      <c r="NZ129" s="52"/>
      <c r="OA129" s="52"/>
      <c r="OB129" s="52"/>
      <c r="OC129" s="52"/>
      <c r="OD129" s="52"/>
      <c r="OE129" s="52"/>
      <c r="OF129" s="52"/>
      <c r="OG129" s="52"/>
      <c r="OH129" s="52"/>
      <c r="OI129" s="52"/>
      <c r="OJ129" s="52"/>
      <c r="OK129" s="52"/>
      <c r="OL129" s="52"/>
      <c r="OM129" s="52"/>
      <c r="ON129" s="52"/>
      <c r="OO129" s="52"/>
      <c r="OP129" s="52"/>
      <c r="OQ129" s="52"/>
      <c r="OR129" s="52"/>
      <c r="OS129" s="52"/>
      <c r="OT129" s="52"/>
      <c r="OU129" s="52"/>
      <c r="OV129" s="52"/>
      <c r="OW129" s="52"/>
      <c r="OX129" s="52"/>
      <c r="OY129" s="52"/>
      <c r="OZ129" s="52"/>
      <c r="PA129" s="52"/>
      <c r="PB129" s="52"/>
      <c r="PC129" s="52"/>
      <c r="PD129" s="52"/>
      <c r="PE129" s="52"/>
      <c r="PF129" s="52"/>
      <c r="PG129" s="52"/>
      <c r="PH129" s="52"/>
      <c r="PI129" s="52"/>
      <c r="PJ129" s="52"/>
      <c r="PK129" s="52"/>
      <c r="PL129" s="52"/>
      <c r="PM129" s="52"/>
      <c r="PN129" s="52"/>
      <c r="PO129" s="52"/>
      <c r="PP129" s="52"/>
      <c r="PQ129" s="52"/>
      <c r="PR129" s="52"/>
      <c r="PS129" s="52"/>
      <c r="PT129" s="52"/>
      <c r="PU129" s="52"/>
      <c r="PV129" s="52"/>
      <c r="PW129" s="52"/>
      <c r="PX129" s="52"/>
      <c r="PY129" s="52"/>
      <c r="PZ129" s="52"/>
      <c r="QA129" s="52"/>
      <c r="QB129" s="52"/>
      <c r="QC129" s="52"/>
      <c r="QD129" s="52"/>
      <c r="QE129" s="52"/>
      <c r="QF129" s="52"/>
      <c r="QG129" s="52"/>
      <c r="QH129" s="52"/>
      <c r="QI129" s="52"/>
      <c r="QJ129" s="52"/>
      <c r="QK129" s="52"/>
      <c r="QL129" s="52"/>
      <c r="QM129" s="52"/>
      <c r="QN129" s="52"/>
      <c r="QO129" s="52"/>
      <c r="QP129" s="52"/>
      <c r="QQ129" s="52"/>
      <c r="QR129" s="52"/>
      <c r="QS129" s="52"/>
      <c r="QT129" s="52"/>
      <c r="QU129" s="52"/>
      <c r="QV129" s="52"/>
      <c r="QW129" s="52"/>
      <c r="QX129" s="52"/>
      <c r="QY129" s="52"/>
      <c r="QZ129" s="52"/>
      <c r="RA129" s="52"/>
      <c r="RB129" s="52"/>
      <c r="RC129" s="52"/>
      <c r="RD129" s="52"/>
      <c r="RE129" s="52"/>
      <c r="RF129" s="52"/>
      <c r="RG129" s="52"/>
      <c r="RH129" s="52"/>
      <c r="RI129" s="52"/>
      <c r="RJ129" s="52"/>
      <c r="RK129" s="52"/>
      <c r="RL129" s="52"/>
      <c r="RM129" s="52"/>
      <c r="RN129" s="52"/>
      <c r="RO129" s="52"/>
      <c r="RP129" s="52"/>
      <c r="RQ129" s="52"/>
      <c r="RR129" s="52"/>
      <c r="RS129" s="52"/>
      <c r="RT129" s="52"/>
      <c r="RU129" s="52"/>
      <c r="RV129" s="52"/>
      <c r="RW129" s="52"/>
      <c r="RX129" s="52"/>
      <c r="RY129" s="52"/>
      <c r="RZ129" s="52"/>
      <c r="SA129" s="52"/>
      <c r="SB129" s="52"/>
      <c r="SC129" s="52"/>
      <c r="SD129" s="52"/>
      <c r="SE129" s="52"/>
      <c r="SF129" s="52"/>
      <c r="SG129" s="52"/>
      <c r="SH129" s="52"/>
      <c r="SI129" s="52"/>
      <c r="SJ129" s="52"/>
      <c r="SK129" s="52"/>
      <c r="SL129" s="52"/>
      <c r="SM129" s="52"/>
      <c r="SN129" s="52"/>
      <c r="SO129" s="52"/>
      <c r="SP129" s="52"/>
      <c r="SQ129" s="52"/>
      <c r="SR129" s="52"/>
      <c r="SS129" s="52"/>
      <c r="ST129" s="52"/>
      <c r="SU129" s="52"/>
      <c r="SV129" s="52"/>
      <c r="SW129" s="52"/>
      <c r="SX129" s="52"/>
      <c r="SY129" s="52"/>
      <c r="SZ129" s="52"/>
      <c r="TA129" s="52"/>
      <c r="TB129" s="52"/>
      <c r="TC129" s="52"/>
      <c r="TD129" s="52"/>
      <c r="TE129" s="52"/>
      <c r="TF129" s="52"/>
      <c r="TG129" s="52"/>
      <c r="TH129" s="52"/>
      <c r="TI129" s="52"/>
      <c r="TJ129" s="52"/>
      <c r="TK129" s="52"/>
      <c r="TL129" s="52"/>
      <c r="TM129" s="52"/>
      <c r="TN129" s="52"/>
      <c r="TO129" s="52"/>
      <c r="TP129" s="52"/>
      <c r="TQ129" s="52"/>
      <c r="TR129" s="52"/>
      <c r="TS129" s="52"/>
      <c r="TT129" s="52"/>
      <c r="TU129" s="52"/>
      <c r="TV129" s="52"/>
      <c r="TW129" s="52"/>
      <c r="TX129" s="52"/>
      <c r="TY129" s="52"/>
      <c r="TZ129" s="52"/>
      <c r="UA129" s="52"/>
      <c r="UB129" s="52"/>
      <c r="UC129" s="52"/>
      <c r="UD129" s="52"/>
      <c r="UE129" s="52"/>
      <c r="UF129" s="52"/>
      <c r="UG129" s="52"/>
      <c r="UH129" s="52"/>
      <c r="UI129" s="52"/>
      <c r="UJ129" s="52"/>
      <c r="UK129" s="52"/>
      <c r="UL129" s="52"/>
      <c r="UM129" s="52"/>
      <c r="UN129" s="52"/>
      <c r="UO129" s="52"/>
      <c r="UP129" s="52"/>
      <c r="UQ129" s="52"/>
      <c r="UR129" s="52"/>
      <c r="US129" s="52"/>
      <c r="UT129" s="52"/>
      <c r="UU129" s="52"/>
      <c r="UV129" s="52"/>
      <c r="UW129" s="52"/>
      <c r="UX129" s="52"/>
      <c r="UY129" s="52"/>
      <c r="UZ129" s="52"/>
      <c r="VA129" s="52"/>
      <c r="VB129" s="52"/>
      <c r="VC129" s="52"/>
      <c r="VD129" s="52"/>
      <c r="VE129" s="52"/>
      <c r="VF129" s="52"/>
      <c r="VG129" s="52"/>
      <c r="VH129" s="52"/>
      <c r="VI129" s="52"/>
      <c r="VJ129" s="52"/>
      <c r="VK129" s="52"/>
      <c r="VL129" s="52"/>
      <c r="VM129" s="52"/>
      <c r="VN129" s="52"/>
      <c r="VO129" s="52"/>
      <c r="VP129" s="52"/>
      <c r="VQ129" s="52"/>
      <c r="VR129" s="52"/>
      <c r="VS129" s="52"/>
      <c r="VT129" s="52"/>
      <c r="VU129" s="52"/>
      <c r="VV129" s="52"/>
      <c r="VW129" s="52"/>
      <c r="VX129" s="52"/>
      <c r="VY129" s="52"/>
      <c r="VZ129" s="52"/>
      <c r="WA129" s="52"/>
      <c r="WB129" s="52"/>
      <c r="WC129" s="52"/>
      <c r="WD129" s="52"/>
      <c r="WE129" s="52"/>
      <c r="WF129" s="52"/>
      <c r="WG129" s="52"/>
      <c r="WH129" s="52"/>
      <c r="WI129" s="52"/>
      <c r="WJ129" s="52"/>
      <c r="WK129" s="52"/>
      <c r="WL129" s="52"/>
      <c r="WM129" s="52"/>
      <c r="WN129" s="52"/>
      <c r="WO129" s="52"/>
      <c r="WP129" s="52"/>
      <c r="WQ129" s="52"/>
      <c r="WR129" s="52"/>
      <c r="WS129" s="52"/>
      <c r="WT129" s="52"/>
      <c r="WU129" s="52"/>
      <c r="WV129" s="52"/>
      <c r="WW129" s="52"/>
      <c r="WX129" s="52"/>
      <c r="WY129" s="52"/>
      <c r="WZ129" s="52"/>
      <c r="XA129" s="52"/>
      <c r="XB129" s="52"/>
      <c r="XC129" s="52"/>
      <c r="XD129" s="52"/>
      <c r="XE129" s="52"/>
      <c r="XF129" s="52"/>
      <c r="XG129" s="52"/>
      <c r="XH129" s="52"/>
      <c r="XI129" s="52"/>
      <c r="XJ129" s="52"/>
      <c r="XK129" s="52"/>
      <c r="XL129" s="52"/>
      <c r="XM129" s="52"/>
      <c r="XN129" s="52"/>
      <c r="XO129" s="52"/>
      <c r="XP129" s="52"/>
      <c r="XQ129" s="52"/>
      <c r="XR129" s="52"/>
      <c r="XS129" s="52"/>
      <c r="XT129" s="52"/>
      <c r="XU129" s="52"/>
      <c r="XV129" s="52"/>
      <c r="XW129" s="52"/>
      <c r="XX129" s="52"/>
      <c r="XY129" s="52"/>
      <c r="XZ129" s="52"/>
      <c r="YA129" s="52"/>
      <c r="YB129" s="52"/>
      <c r="YC129" s="52"/>
      <c r="YD129" s="52"/>
      <c r="YE129" s="52"/>
      <c r="YF129" s="52"/>
      <c r="YG129" s="52"/>
      <c r="YH129" s="52"/>
      <c r="YI129" s="52"/>
      <c r="YJ129" s="52"/>
      <c r="YK129" s="52"/>
      <c r="YL129" s="52"/>
      <c r="YM129" s="52"/>
      <c r="YN129" s="52"/>
      <c r="YO129" s="52"/>
      <c r="YP129" s="52"/>
      <c r="YQ129" s="52"/>
      <c r="YR129" s="52"/>
      <c r="YS129" s="52"/>
      <c r="YT129" s="52"/>
      <c r="YU129" s="52"/>
      <c r="YV129" s="52"/>
      <c r="YW129" s="52"/>
      <c r="YX129" s="52"/>
      <c r="YY129" s="52"/>
      <c r="YZ129" s="52"/>
      <c r="ZA129" s="52"/>
      <c r="ZB129" s="52"/>
      <c r="ZC129" s="52"/>
      <c r="ZD129" s="52"/>
      <c r="ZE129" s="52"/>
      <c r="ZF129" s="52"/>
      <c r="ZG129" s="52"/>
      <c r="ZH129" s="52"/>
      <c r="ZI129" s="52"/>
      <c r="ZJ129" s="52"/>
      <c r="ZK129" s="52"/>
      <c r="ZL129" s="52"/>
      <c r="ZM129" s="52"/>
      <c r="ZN129" s="52"/>
      <c r="ZO129" s="52"/>
      <c r="ZP129" s="52"/>
      <c r="ZQ129" s="52"/>
      <c r="ZR129" s="52"/>
      <c r="ZS129" s="52"/>
      <c r="ZT129" s="52"/>
      <c r="ZU129" s="52"/>
      <c r="ZV129" s="52"/>
      <c r="ZW129" s="52"/>
      <c r="ZX129" s="52"/>
      <c r="ZY129" s="52"/>
      <c r="ZZ129" s="52"/>
      <c r="AAA129" s="52"/>
      <c r="AAB129" s="52"/>
      <c r="AAC129" s="52"/>
      <c r="AAD129" s="52"/>
      <c r="AAE129" s="52"/>
      <c r="AAF129" s="52"/>
      <c r="AAG129" s="52"/>
      <c r="AAH129" s="52"/>
      <c r="AAI129" s="52"/>
      <c r="AAJ129" s="52"/>
      <c r="AAK129" s="52"/>
      <c r="AAL129" s="52"/>
      <c r="AAM129" s="52"/>
      <c r="AAN129" s="52"/>
      <c r="AAO129" s="52"/>
      <c r="AAP129" s="52"/>
      <c r="AAQ129" s="52"/>
      <c r="AAR129" s="52"/>
      <c r="AAS129" s="52"/>
      <c r="AAT129" s="52"/>
      <c r="AAU129" s="52"/>
      <c r="AAV129" s="52"/>
      <c r="AAW129" s="52"/>
      <c r="AAX129" s="52"/>
      <c r="AAY129" s="52"/>
      <c r="AAZ129" s="52"/>
      <c r="ABA129" s="52"/>
      <c r="ABB129" s="52"/>
      <c r="ABC129" s="52"/>
      <c r="ABD129" s="52"/>
      <c r="ABE129" s="52"/>
      <c r="ABF129" s="52"/>
      <c r="ABG129" s="52"/>
      <c r="ABH129" s="52"/>
      <c r="ABI129" s="52"/>
      <c r="ABJ129" s="52"/>
      <c r="ABK129" s="52"/>
      <c r="ABL129" s="52"/>
      <c r="ABM129" s="52"/>
      <c r="ABN129" s="52"/>
      <c r="ABO129" s="52"/>
      <c r="ABP129" s="52"/>
      <c r="ABQ129" s="52"/>
      <c r="ABR129" s="52"/>
      <c r="ABS129" s="52"/>
      <c r="ABT129" s="52"/>
      <c r="ABU129" s="52"/>
      <c r="ABV129" s="52"/>
      <c r="ABW129" s="52"/>
      <c r="ABX129" s="52"/>
      <c r="ABY129" s="52"/>
      <c r="ABZ129" s="52"/>
      <c r="ACA129" s="52"/>
      <c r="ACB129" s="52"/>
      <c r="ACC129" s="52"/>
      <c r="ACD129" s="52"/>
      <c r="ACE129" s="52"/>
      <c r="ACF129" s="52"/>
      <c r="ACG129" s="52"/>
      <c r="ACH129" s="52"/>
      <c r="ACI129" s="52"/>
      <c r="ACJ129" s="52"/>
      <c r="ACK129" s="52"/>
      <c r="ACL129" s="52"/>
      <c r="ACM129" s="52"/>
      <c r="ACN129" s="52"/>
      <c r="ACO129" s="52"/>
      <c r="ACP129" s="52"/>
      <c r="ACQ129" s="52"/>
      <c r="ACR129" s="52"/>
      <c r="ACS129" s="52"/>
      <c r="ACT129" s="52"/>
      <c r="ACU129" s="52"/>
      <c r="ACV129" s="52"/>
      <c r="ACW129" s="52"/>
      <c r="ACX129" s="52"/>
      <c r="ACY129" s="52"/>
      <c r="ACZ129" s="52"/>
      <c r="ADA129" s="52"/>
      <c r="ADB129" s="52"/>
      <c r="ADC129" s="52"/>
      <c r="ADD129" s="52"/>
      <c r="ADE129" s="52"/>
      <c r="ADF129" s="52"/>
      <c r="ADG129" s="52"/>
      <c r="ADH129" s="52"/>
      <c r="ADI129" s="52"/>
      <c r="ADJ129" s="52"/>
      <c r="ADK129" s="52"/>
      <c r="ADL129" s="52"/>
      <c r="ADM129" s="52"/>
      <c r="ADN129" s="52"/>
      <c r="ADO129" s="52"/>
      <c r="ADP129" s="52"/>
      <c r="ADQ129" s="52"/>
      <c r="ADR129" s="52"/>
      <c r="ADS129" s="52"/>
      <c r="ADT129" s="52"/>
      <c r="ADU129" s="52"/>
      <c r="ADV129" s="52"/>
      <c r="ADW129" s="52"/>
      <c r="ADX129" s="52"/>
      <c r="ADY129" s="52"/>
      <c r="ADZ129" s="52"/>
      <c r="AEA129" s="52"/>
      <c r="AEB129" s="52"/>
      <c r="AEC129" s="52"/>
      <c r="AED129" s="52"/>
      <c r="AEE129" s="52"/>
      <c r="AEF129" s="52"/>
      <c r="AEG129" s="52"/>
      <c r="AEH129" s="52"/>
      <c r="AEI129" s="52"/>
      <c r="AEJ129" s="52"/>
      <c r="AEK129" s="52"/>
      <c r="AEL129" s="52"/>
      <c r="AEM129" s="52"/>
      <c r="AEN129" s="52"/>
      <c r="AEO129" s="52"/>
      <c r="AEP129" s="52"/>
      <c r="AEQ129" s="52"/>
      <c r="AER129" s="52"/>
      <c r="AES129" s="52"/>
      <c r="AET129" s="52"/>
      <c r="AEU129" s="52"/>
      <c r="AEV129" s="52"/>
      <c r="AEW129" s="52"/>
      <c r="AEX129" s="52"/>
      <c r="AEY129" s="52"/>
      <c r="AEZ129" s="52"/>
      <c r="AFA129" s="52"/>
      <c r="AFB129" s="52"/>
      <c r="AFC129" s="52"/>
      <c r="AFD129" s="52"/>
      <c r="AFE129" s="52"/>
      <c r="AFF129" s="52"/>
      <c r="AFG129" s="52"/>
      <c r="AFH129" s="52"/>
      <c r="AFI129" s="52"/>
      <c r="AFJ129" s="52"/>
      <c r="AFK129" s="52"/>
      <c r="AFL129" s="52"/>
      <c r="AFM129" s="52"/>
      <c r="AFN129" s="52"/>
      <c r="AFO129" s="52"/>
      <c r="AFP129" s="52"/>
      <c r="AFQ129" s="52"/>
      <c r="AFR129" s="52"/>
      <c r="AFS129" s="52"/>
      <c r="AFT129" s="52"/>
      <c r="AFU129" s="52"/>
      <c r="AFV129" s="52"/>
      <c r="AFW129" s="52"/>
      <c r="AFX129" s="52"/>
      <c r="AFY129" s="52"/>
      <c r="AFZ129" s="52"/>
      <c r="AGA129" s="52"/>
      <c r="AGB129" s="52"/>
      <c r="AGC129" s="52"/>
      <c r="AGD129" s="52"/>
      <c r="AGE129" s="52"/>
      <c r="AGF129" s="52"/>
      <c r="AGG129" s="52"/>
      <c r="AGH129" s="52"/>
      <c r="AGI129" s="52"/>
      <c r="AGJ129" s="52"/>
      <c r="AGK129" s="52"/>
      <c r="AGL129" s="52"/>
      <c r="AGM129" s="52"/>
      <c r="AGN129" s="52"/>
      <c r="AGO129" s="52"/>
      <c r="AGP129" s="52"/>
      <c r="AGQ129" s="52"/>
      <c r="AGR129" s="52"/>
      <c r="AGS129" s="52"/>
      <c r="AGT129" s="52"/>
      <c r="AGU129" s="52"/>
      <c r="AGV129" s="52"/>
      <c r="AGW129" s="52"/>
      <c r="AGX129" s="52"/>
      <c r="AGY129" s="52"/>
      <c r="AGZ129" s="52"/>
      <c r="AHA129" s="52"/>
      <c r="AHB129" s="52"/>
      <c r="AHC129" s="52"/>
      <c r="AHD129" s="52"/>
      <c r="AHE129" s="52"/>
      <c r="AHF129" s="52"/>
      <c r="AHG129" s="52"/>
      <c r="AHH129" s="52"/>
      <c r="AHI129" s="52"/>
      <c r="AHJ129" s="52"/>
      <c r="AHK129" s="52"/>
      <c r="AHL129" s="52"/>
      <c r="AHM129" s="52"/>
      <c r="AHN129" s="52"/>
      <c r="AHO129" s="52"/>
      <c r="AHP129" s="52"/>
      <c r="AHQ129" s="52"/>
      <c r="AHR129" s="52"/>
      <c r="AHS129" s="52"/>
      <c r="AHT129" s="52"/>
      <c r="AHU129" s="52"/>
      <c r="AHV129" s="52"/>
      <c r="AHW129" s="52"/>
      <c r="AHX129" s="52"/>
      <c r="AHY129" s="52"/>
      <c r="AHZ129" s="52"/>
      <c r="AIA129" s="52"/>
      <c r="AIB129" s="52"/>
      <c r="AIC129" s="52"/>
      <c r="AID129" s="52"/>
      <c r="AIE129" s="52"/>
      <c r="AIF129" s="52"/>
      <c r="AIG129" s="52"/>
      <c r="AIH129" s="52"/>
      <c r="AII129" s="52"/>
      <c r="AIJ129" s="52"/>
      <c r="AIK129" s="52"/>
      <c r="AIL129" s="52"/>
      <c r="AIM129" s="52"/>
      <c r="AIN129" s="52"/>
      <c r="AIO129" s="52"/>
      <c r="AIP129" s="52"/>
      <c r="AIQ129" s="52"/>
      <c r="AIR129" s="52"/>
      <c r="AIS129" s="52"/>
      <c r="AIT129" s="52"/>
      <c r="AIU129" s="52"/>
      <c r="AIV129" s="52"/>
      <c r="AIW129" s="52"/>
      <c r="AIX129" s="52"/>
      <c r="AIY129" s="52"/>
      <c r="AIZ129" s="52"/>
      <c r="AJA129" s="52"/>
      <c r="AJB129" s="52"/>
      <c r="AJC129" s="52"/>
      <c r="AJD129" s="52"/>
      <c r="AJE129" s="52"/>
      <c r="AJF129" s="52"/>
      <c r="AJG129" s="52"/>
      <c r="AJH129" s="52"/>
      <c r="AJI129" s="52"/>
      <c r="AJJ129" s="52"/>
      <c r="AJK129" s="52"/>
      <c r="AJL129" s="52"/>
      <c r="AJM129" s="52"/>
      <c r="AJN129" s="52"/>
      <c r="AJO129" s="52"/>
      <c r="AJP129" s="52"/>
      <c r="AJQ129" s="52"/>
      <c r="AJR129" s="52"/>
      <c r="AJS129" s="52"/>
      <c r="AJT129" s="52"/>
      <c r="AJU129" s="52"/>
      <c r="AJV129" s="52"/>
      <c r="AJW129" s="52"/>
      <c r="AJX129" s="52"/>
      <c r="AJY129" s="52"/>
      <c r="AJZ129" s="52"/>
      <c r="AKA129" s="52"/>
      <c r="AKB129" s="52"/>
      <c r="AKC129" s="52"/>
      <c r="AKD129" s="52"/>
      <c r="AKE129" s="52"/>
      <c r="AKF129" s="52"/>
      <c r="AKG129" s="52"/>
      <c r="AKH129" s="52"/>
      <c r="AKI129" s="52"/>
      <c r="AKJ129" s="52"/>
      <c r="AKK129" s="52"/>
      <c r="AKL129" s="52"/>
      <c r="AKM129" s="52"/>
      <c r="AKN129" s="52"/>
      <c r="AKO129" s="52"/>
      <c r="AKP129" s="52"/>
      <c r="AKQ129" s="52"/>
      <c r="AKR129" s="52"/>
      <c r="AKS129" s="52"/>
      <c r="AKT129" s="52"/>
      <c r="AKU129" s="52"/>
      <c r="AKV129" s="52"/>
      <c r="AKW129" s="52"/>
      <c r="AKX129" s="52"/>
      <c r="AKY129" s="52"/>
      <c r="AKZ129" s="52"/>
      <c r="ALA129" s="52"/>
      <c r="ALB129" s="52"/>
      <c r="ALC129" s="52"/>
      <c r="ALD129" s="52"/>
      <c r="ALE129" s="52"/>
      <c r="ALF129" s="52"/>
      <c r="ALG129" s="52"/>
      <c r="ALH129" s="52"/>
      <c r="ALI129" s="52"/>
      <c r="ALJ129" s="52"/>
      <c r="ALK129" s="52"/>
      <c r="ALL129" s="52"/>
      <c r="ALM129" s="52"/>
      <c r="ALN129" s="52"/>
      <c r="ALO129" s="52"/>
      <c r="ALP129" s="52"/>
      <c r="ALQ129" s="52"/>
      <c r="ALR129" s="52"/>
      <c r="ALS129" s="52"/>
      <c r="ALT129" s="52"/>
      <c r="ALU129" s="52"/>
      <c r="ALV129" s="52"/>
      <c r="ALW129" s="52"/>
      <c r="ALX129" s="52"/>
      <c r="ALY129" s="52"/>
      <c r="ALZ129" s="52"/>
      <c r="AMA129" s="52"/>
      <c r="AMB129" s="52"/>
      <c r="AMC129" s="52"/>
      <c r="AMD129" s="52"/>
      <c r="AME129" s="52"/>
      <c r="AMF129" s="52"/>
      <c r="AMG129" s="52"/>
      <c r="AMH129" s="52"/>
      <c r="AMI129" s="52"/>
      <c r="AMJ129" s="52"/>
      <c r="AMK129" s="52"/>
      <c r="AML129" s="52"/>
      <c r="AMM129" s="52"/>
      <c r="AMN129" s="52"/>
      <c r="AMO129" s="52"/>
      <c r="AMP129" s="52"/>
      <c r="AMQ129" s="52"/>
      <c r="AMR129" s="52"/>
      <c r="AMS129" s="52"/>
      <c r="AMT129" s="52"/>
      <c r="AMU129" s="52"/>
      <c r="AMV129" s="52"/>
      <c r="AMW129" s="52"/>
      <c r="AMX129" s="52"/>
      <c r="AMY129" s="52"/>
      <c r="AMZ129" s="52"/>
      <c r="ANA129" s="52"/>
      <c r="ANB129" s="52"/>
      <c r="ANC129" s="52"/>
      <c r="AND129" s="52"/>
      <c r="ANE129" s="52"/>
      <c r="ANF129" s="52"/>
      <c r="ANG129" s="52"/>
      <c r="ANH129" s="52"/>
      <c r="ANI129" s="52"/>
      <c r="ANJ129" s="52"/>
      <c r="ANK129" s="52"/>
      <c r="ANL129" s="52"/>
      <c r="ANM129" s="52"/>
      <c r="ANN129" s="52"/>
      <c r="ANO129" s="52"/>
      <c r="ANP129" s="52"/>
      <c r="ANQ129" s="52"/>
      <c r="ANR129" s="52"/>
      <c r="ANS129" s="52"/>
      <c r="ANT129" s="52"/>
      <c r="ANU129" s="52"/>
      <c r="ANV129" s="52"/>
      <c r="ANW129" s="52"/>
      <c r="ANX129" s="52"/>
      <c r="ANY129" s="52"/>
      <c r="ANZ129" s="52"/>
      <c r="AOA129" s="52"/>
      <c r="AOB129" s="52"/>
      <c r="AOC129" s="52"/>
      <c r="AOD129" s="52"/>
      <c r="AOE129" s="52"/>
      <c r="AOF129" s="52"/>
      <c r="AOG129" s="52"/>
      <c r="AOH129" s="52"/>
      <c r="AOI129" s="52"/>
      <c r="AOJ129" s="52"/>
      <c r="AOK129" s="52"/>
      <c r="AOL129" s="52"/>
      <c r="AOM129" s="52"/>
      <c r="AON129" s="52"/>
      <c r="AOO129" s="52"/>
      <c r="AOP129" s="52"/>
      <c r="AOQ129" s="52"/>
      <c r="AOR129" s="52"/>
      <c r="AOS129" s="52"/>
      <c r="AOT129" s="52"/>
      <c r="AOU129" s="52"/>
      <c r="AOV129" s="52"/>
      <c r="AOW129" s="52"/>
      <c r="AOX129" s="52"/>
      <c r="AOY129" s="52"/>
      <c r="AOZ129" s="52"/>
      <c r="APA129" s="52"/>
      <c r="APB129" s="52"/>
      <c r="APC129" s="52"/>
      <c r="APD129" s="52"/>
      <c r="APE129" s="52"/>
      <c r="APF129" s="52"/>
      <c r="APG129" s="52"/>
      <c r="APH129" s="52"/>
      <c r="API129" s="52"/>
      <c r="APJ129" s="52"/>
      <c r="APK129" s="52"/>
      <c r="APL129" s="52"/>
      <c r="APM129" s="52"/>
      <c r="APN129" s="52"/>
      <c r="APO129" s="52"/>
      <c r="APP129" s="52"/>
      <c r="APQ129" s="52"/>
      <c r="APR129" s="52"/>
      <c r="APS129" s="52"/>
      <c r="APT129" s="52"/>
      <c r="APU129" s="52"/>
      <c r="APV129" s="52"/>
      <c r="APW129" s="52"/>
      <c r="APX129" s="52"/>
      <c r="APY129" s="52"/>
      <c r="APZ129" s="52"/>
      <c r="AQA129" s="52"/>
      <c r="AQB129" s="52"/>
      <c r="AQC129" s="52"/>
      <c r="AQD129" s="52"/>
      <c r="AQE129" s="52"/>
      <c r="AQF129" s="52"/>
      <c r="AQG129" s="52"/>
      <c r="AQH129" s="52"/>
      <c r="AQI129" s="52"/>
      <c r="AQJ129" s="52"/>
      <c r="AQK129" s="52"/>
      <c r="AQL129" s="52"/>
      <c r="AQM129" s="52"/>
      <c r="AQN129" s="52"/>
      <c r="AQO129" s="52"/>
      <c r="AQP129" s="52"/>
      <c r="AQQ129" s="52"/>
      <c r="AQR129" s="52"/>
      <c r="AQS129" s="52"/>
      <c r="AQT129" s="52"/>
      <c r="AQU129" s="52"/>
      <c r="AQV129" s="52"/>
      <c r="AQW129" s="52"/>
      <c r="AQX129" s="52"/>
      <c r="AQY129" s="52"/>
      <c r="AQZ129" s="52"/>
      <c r="ARA129" s="52"/>
      <c r="ARB129" s="52"/>
      <c r="ARC129" s="52"/>
      <c r="ARD129" s="52"/>
      <c r="ARE129" s="52"/>
      <c r="ARF129" s="52"/>
      <c r="ARG129" s="52"/>
      <c r="ARH129" s="52"/>
      <c r="ARI129" s="52"/>
      <c r="ARJ129" s="52"/>
      <c r="ARK129" s="52"/>
      <c r="ARL129" s="52"/>
      <c r="ARM129" s="52"/>
      <c r="ARN129" s="52"/>
      <c r="ARO129" s="52"/>
      <c r="ARP129" s="52"/>
      <c r="ARQ129" s="52"/>
      <c r="ARR129" s="52"/>
      <c r="ARS129" s="52"/>
      <c r="ART129" s="52"/>
      <c r="ARU129" s="52"/>
      <c r="ARV129" s="52"/>
      <c r="ARW129" s="52"/>
      <c r="ARX129" s="52"/>
      <c r="ARY129" s="52"/>
      <c r="ARZ129" s="52"/>
      <c r="ASA129" s="52"/>
      <c r="ASB129" s="52"/>
      <c r="ASC129" s="52"/>
      <c r="ASD129" s="52"/>
      <c r="ASE129" s="52"/>
      <c r="ASF129" s="52"/>
      <c r="ASG129" s="52"/>
      <c r="ASH129" s="52"/>
      <c r="ASI129" s="52"/>
      <c r="ASJ129" s="52"/>
      <c r="ASK129" s="52"/>
      <c r="ASL129" s="52"/>
      <c r="ASM129" s="52"/>
      <c r="ASN129" s="52"/>
      <c r="ASO129" s="52"/>
      <c r="ASP129" s="52"/>
      <c r="ASQ129" s="52"/>
      <c r="ASR129" s="52"/>
      <c r="ASS129" s="52"/>
      <c r="AST129" s="52"/>
      <c r="ASU129" s="52"/>
      <c r="ASV129" s="52"/>
      <c r="ASW129" s="52"/>
      <c r="ASX129" s="52"/>
      <c r="ASY129" s="52"/>
      <c r="ASZ129" s="52"/>
      <c r="ATA129" s="52"/>
      <c r="ATB129" s="52"/>
      <c r="ATC129" s="52"/>
      <c r="ATD129" s="52"/>
      <c r="ATE129" s="52"/>
      <c r="ATF129" s="52"/>
      <c r="ATG129" s="52"/>
      <c r="ATH129" s="52"/>
      <c r="ATI129" s="52"/>
      <c r="ATJ129" s="52"/>
      <c r="ATK129" s="52"/>
      <c r="ATL129" s="52"/>
      <c r="ATM129" s="52"/>
      <c r="ATN129" s="52"/>
      <c r="ATO129" s="52"/>
      <c r="ATP129" s="52"/>
      <c r="ATQ129" s="52"/>
      <c r="ATR129" s="52"/>
      <c r="ATS129" s="52"/>
      <c r="ATT129" s="52"/>
      <c r="ATU129" s="52"/>
      <c r="ATV129" s="52"/>
      <c r="ATW129" s="52"/>
      <c r="ATX129" s="52"/>
      <c r="ATY129" s="52"/>
      <c r="ATZ129" s="52"/>
      <c r="AUA129" s="52"/>
      <c r="AUB129" s="52"/>
      <c r="AUC129" s="52"/>
      <c r="AUD129" s="52"/>
      <c r="AUE129" s="52"/>
      <c r="AUF129" s="52"/>
      <c r="AUG129" s="52"/>
      <c r="AUH129" s="52"/>
      <c r="AUI129" s="52"/>
      <c r="AUJ129" s="52"/>
      <c r="AUK129" s="52"/>
      <c r="AUL129" s="52"/>
      <c r="AUM129" s="52"/>
      <c r="AUN129" s="52"/>
      <c r="AUO129" s="52"/>
      <c r="AUP129" s="52"/>
      <c r="AUQ129" s="52"/>
      <c r="AUR129" s="52"/>
      <c r="AUS129" s="52"/>
      <c r="AUT129" s="52"/>
      <c r="AUU129" s="52"/>
      <c r="AUV129" s="52"/>
      <c r="AUW129" s="52"/>
      <c r="AUX129" s="52"/>
      <c r="AUY129" s="52"/>
      <c r="AUZ129" s="52"/>
      <c r="AVA129" s="52"/>
      <c r="AVB129" s="52"/>
      <c r="AVC129" s="52"/>
      <c r="AVD129" s="52"/>
      <c r="AVE129" s="52"/>
      <c r="AVF129" s="52"/>
      <c r="AVG129" s="52"/>
      <c r="AVH129" s="52"/>
      <c r="AVI129" s="52"/>
      <c r="AVJ129" s="52"/>
      <c r="AVK129" s="52"/>
      <c r="AVL129" s="52"/>
      <c r="AVM129" s="52"/>
      <c r="AVN129" s="52"/>
      <c r="AVO129" s="52"/>
      <c r="AVP129" s="52"/>
      <c r="AVQ129" s="52"/>
      <c r="AVR129" s="52"/>
      <c r="AVS129" s="52"/>
      <c r="AVT129" s="52"/>
      <c r="AVU129" s="52"/>
      <c r="AVV129" s="52"/>
      <c r="AVW129" s="52"/>
      <c r="AVX129" s="52"/>
      <c r="AVY129" s="52"/>
      <c r="AVZ129" s="52"/>
      <c r="AWA129" s="52"/>
      <c r="AWB129" s="52"/>
      <c r="AWC129" s="52"/>
      <c r="AWD129" s="52"/>
      <c r="AWE129" s="52"/>
      <c r="AWF129" s="52"/>
      <c r="AWG129" s="52"/>
      <c r="AWH129" s="52"/>
      <c r="AWI129" s="52"/>
      <c r="AWJ129" s="52"/>
      <c r="AWK129" s="52"/>
      <c r="AWL129" s="52"/>
      <c r="AWM129" s="52"/>
      <c r="AWN129" s="52"/>
      <c r="AWO129" s="52"/>
      <c r="AWP129" s="52"/>
      <c r="AWQ129" s="52"/>
      <c r="AWR129" s="52"/>
      <c r="AWS129" s="52"/>
      <c r="AWT129" s="52"/>
      <c r="AWU129" s="52"/>
      <c r="AWV129" s="52"/>
      <c r="AWW129" s="52"/>
      <c r="AWX129" s="52"/>
      <c r="AWY129" s="52"/>
      <c r="AWZ129" s="52"/>
      <c r="AXA129" s="52"/>
      <c r="AXB129" s="52"/>
      <c r="AXC129" s="52"/>
      <c r="AXD129" s="52"/>
      <c r="AXE129" s="52"/>
      <c r="AXF129" s="52"/>
      <c r="AXG129" s="52"/>
      <c r="AXH129" s="52"/>
      <c r="AXI129" s="52"/>
      <c r="AXJ129" s="52"/>
      <c r="AXK129" s="52"/>
      <c r="AXL129" s="52"/>
      <c r="AXM129" s="52"/>
      <c r="AXN129" s="52"/>
      <c r="AXO129" s="52"/>
      <c r="AXP129" s="52"/>
      <c r="AXQ129" s="52"/>
      <c r="AXR129" s="52"/>
      <c r="AXS129" s="52"/>
      <c r="AXT129" s="52"/>
      <c r="AXU129" s="52"/>
      <c r="AXV129" s="52"/>
      <c r="AXW129" s="52"/>
      <c r="AXX129" s="52"/>
      <c r="AXY129" s="52"/>
      <c r="AXZ129" s="52"/>
      <c r="AYA129" s="52"/>
      <c r="AYB129" s="52"/>
      <c r="AYC129" s="52"/>
      <c r="AYD129" s="52"/>
      <c r="AYE129" s="52"/>
      <c r="AYF129" s="52"/>
      <c r="AYG129" s="52"/>
      <c r="AYH129" s="52"/>
      <c r="AYI129" s="52"/>
      <c r="AYJ129" s="52"/>
      <c r="AYK129" s="52"/>
      <c r="AYL129" s="52"/>
      <c r="AYM129" s="52"/>
      <c r="AYN129" s="52"/>
      <c r="AYO129" s="52"/>
      <c r="AYP129" s="52"/>
      <c r="AYQ129" s="52"/>
      <c r="AYR129" s="52"/>
      <c r="AYS129" s="52"/>
      <c r="AYT129" s="52"/>
      <c r="AYU129" s="52"/>
      <c r="AYV129" s="52"/>
      <c r="AYW129" s="52"/>
      <c r="AYX129" s="52"/>
      <c r="AYY129" s="52"/>
      <c r="AYZ129" s="52"/>
      <c r="AZA129" s="52"/>
      <c r="AZB129" s="52"/>
      <c r="AZC129" s="52"/>
      <c r="AZD129" s="52"/>
      <c r="AZE129" s="52"/>
      <c r="AZF129" s="52"/>
      <c r="AZG129" s="52"/>
      <c r="AZH129" s="52"/>
      <c r="AZI129" s="52"/>
      <c r="AZJ129" s="52"/>
      <c r="AZK129" s="52"/>
      <c r="AZL129" s="52"/>
      <c r="AZM129" s="52"/>
      <c r="AZN129" s="52"/>
      <c r="AZO129" s="52"/>
      <c r="AZP129" s="52"/>
      <c r="AZQ129" s="52"/>
      <c r="AZR129" s="52"/>
      <c r="AZS129" s="52"/>
      <c r="AZT129" s="52"/>
      <c r="AZU129" s="52"/>
      <c r="AZV129" s="52"/>
      <c r="AZW129" s="52"/>
      <c r="AZX129" s="52"/>
      <c r="AZY129" s="52"/>
      <c r="AZZ129" s="52"/>
      <c r="BAA129" s="52"/>
      <c r="BAB129" s="52"/>
      <c r="BAC129" s="52"/>
      <c r="BAD129" s="52"/>
      <c r="BAE129" s="52"/>
      <c r="BAF129" s="52"/>
      <c r="BAG129" s="52"/>
      <c r="BAH129" s="52"/>
      <c r="BAI129" s="52"/>
      <c r="BAJ129" s="52"/>
      <c r="BAK129" s="52"/>
      <c r="BAL129" s="52"/>
      <c r="BAM129" s="52"/>
      <c r="BAN129" s="52"/>
      <c r="BAO129" s="52"/>
      <c r="BAP129" s="52"/>
      <c r="BAQ129" s="52"/>
      <c r="BAR129" s="52"/>
      <c r="BAS129" s="52"/>
      <c r="BAT129" s="52"/>
      <c r="BAU129" s="52"/>
      <c r="BAV129" s="52"/>
      <c r="BAW129" s="52"/>
      <c r="BAX129" s="52"/>
      <c r="BAY129" s="52"/>
      <c r="BAZ129" s="52"/>
      <c r="BBA129" s="52"/>
      <c r="BBB129" s="52"/>
      <c r="BBC129" s="52"/>
      <c r="BBD129" s="52"/>
      <c r="BBE129" s="52"/>
      <c r="BBF129" s="52"/>
      <c r="BBG129" s="52"/>
      <c r="BBH129" s="52"/>
      <c r="BBI129" s="52"/>
      <c r="BBJ129" s="52"/>
      <c r="BBK129" s="52"/>
      <c r="BBL129" s="52"/>
      <c r="BBM129" s="52"/>
      <c r="BBN129" s="52"/>
      <c r="BBO129" s="52"/>
      <c r="BBP129" s="52"/>
      <c r="BBQ129" s="52"/>
      <c r="BBR129" s="52"/>
      <c r="BBS129" s="52"/>
      <c r="BBT129" s="52"/>
      <c r="BBU129" s="52"/>
      <c r="BBV129" s="52"/>
      <c r="BBW129" s="52"/>
      <c r="BBX129" s="52"/>
      <c r="BBY129" s="52"/>
      <c r="BBZ129" s="52"/>
      <c r="BCA129" s="52"/>
      <c r="BCB129" s="52"/>
      <c r="BCC129" s="52"/>
      <c r="BCD129" s="52"/>
      <c r="BCE129" s="52"/>
      <c r="BCF129" s="52"/>
      <c r="BCG129" s="52"/>
      <c r="BCH129" s="52"/>
      <c r="BCI129" s="52"/>
      <c r="BCJ129" s="52"/>
      <c r="BCK129" s="52"/>
      <c r="BCL129" s="52"/>
      <c r="BCM129" s="52"/>
      <c r="BCN129" s="52"/>
      <c r="BCO129" s="52"/>
      <c r="BCP129" s="52"/>
      <c r="BCQ129" s="52"/>
      <c r="BCR129" s="52"/>
      <c r="BCS129" s="52"/>
      <c r="BCT129" s="52"/>
      <c r="BCU129" s="52"/>
      <c r="BCV129" s="52"/>
      <c r="BCW129" s="52"/>
      <c r="BCX129" s="52"/>
      <c r="BCY129" s="52"/>
      <c r="BCZ129" s="52"/>
      <c r="BDA129" s="52"/>
      <c r="BDB129" s="52"/>
      <c r="BDC129" s="52"/>
      <c r="BDD129" s="52"/>
      <c r="BDE129" s="52"/>
      <c r="BDF129" s="52"/>
      <c r="BDG129" s="52"/>
      <c r="BDH129" s="52"/>
      <c r="BDI129" s="52"/>
      <c r="BDJ129" s="52"/>
      <c r="BDK129" s="52"/>
      <c r="BDL129" s="52"/>
      <c r="BDM129" s="52"/>
      <c r="BDN129" s="52"/>
      <c r="BDO129" s="52"/>
      <c r="BDP129" s="52"/>
      <c r="BDQ129" s="52"/>
      <c r="BDR129" s="52"/>
      <c r="BDS129" s="52"/>
      <c r="BDT129" s="52"/>
      <c r="BDU129" s="52"/>
      <c r="BDV129" s="52"/>
      <c r="BDW129" s="52"/>
      <c r="BDX129" s="52"/>
      <c r="BDY129" s="52"/>
      <c r="BDZ129" s="52"/>
      <c r="BEA129" s="52"/>
      <c r="BEB129" s="52"/>
      <c r="BEC129" s="52"/>
      <c r="BED129" s="52"/>
      <c r="BEE129" s="52"/>
      <c r="BEF129" s="52"/>
      <c r="BEG129" s="52"/>
      <c r="BEH129" s="52"/>
      <c r="BEI129" s="52"/>
      <c r="BEJ129" s="52"/>
      <c r="BEK129" s="52"/>
      <c r="BEL129" s="52"/>
      <c r="BEM129" s="52"/>
      <c r="BEN129" s="52"/>
      <c r="BEO129" s="52"/>
      <c r="BEP129" s="52"/>
      <c r="BEQ129" s="52"/>
      <c r="BER129" s="52"/>
      <c r="BES129" s="52"/>
      <c r="BET129" s="52"/>
      <c r="BEU129" s="52"/>
      <c r="BEV129" s="52"/>
      <c r="BEW129" s="52"/>
      <c r="BEX129" s="52"/>
      <c r="BEY129" s="52"/>
      <c r="BEZ129" s="52"/>
      <c r="BFA129" s="52"/>
      <c r="BFB129" s="52"/>
      <c r="BFC129" s="52"/>
      <c r="BFD129" s="52"/>
      <c r="BFE129" s="52"/>
      <c r="BFF129" s="52"/>
      <c r="BFG129" s="52"/>
      <c r="BFH129" s="52"/>
      <c r="BFI129" s="52"/>
      <c r="BFJ129" s="52"/>
      <c r="BFK129" s="52"/>
      <c r="BFL129" s="52"/>
      <c r="BFM129" s="52"/>
      <c r="BFN129" s="52"/>
      <c r="BFO129" s="52"/>
      <c r="BFP129" s="52"/>
      <c r="BFQ129" s="52"/>
      <c r="BFR129" s="52"/>
      <c r="BFS129" s="52"/>
      <c r="BFT129" s="52"/>
      <c r="BFU129" s="52"/>
      <c r="BFV129" s="52"/>
      <c r="BFW129" s="52"/>
      <c r="BFX129" s="52"/>
      <c r="BFY129" s="52"/>
      <c r="BFZ129" s="52"/>
      <c r="BGA129" s="52"/>
      <c r="BGB129" s="52"/>
      <c r="BGC129" s="52"/>
      <c r="BGD129" s="52"/>
      <c r="BGE129" s="52"/>
      <c r="BGF129" s="52"/>
      <c r="BGG129" s="52"/>
      <c r="BGH129" s="52"/>
      <c r="BGI129" s="52"/>
      <c r="BGJ129" s="52"/>
      <c r="BGK129" s="52"/>
      <c r="BGL129" s="52"/>
      <c r="BGM129" s="52"/>
      <c r="BGN129" s="52"/>
      <c r="BGO129" s="52"/>
      <c r="BGP129" s="52"/>
      <c r="BGQ129" s="52"/>
      <c r="BGR129" s="52"/>
      <c r="BGS129" s="52"/>
      <c r="BGT129" s="52"/>
      <c r="BGU129" s="52"/>
      <c r="BGV129" s="52"/>
      <c r="BGW129" s="52"/>
      <c r="BGX129" s="52"/>
      <c r="BGY129" s="52"/>
      <c r="BGZ129" s="52"/>
      <c r="BHA129" s="52"/>
      <c r="BHB129" s="52"/>
      <c r="BHC129" s="52"/>
      <c r="BHD129" s="52"/>
      <c r="BHE129" s="52"/>
      <c r="BHF129" s="52"/>
      <c r="BHG129" s="52"/>
      <c r="BHH129" s="52"/>
      <c r="BHI129" s="52"/>
      <c r="BHJ129" s="52"/>
      <c r="BHK129" s="52"/>
      <c r="BHL129" s="52"/>
      <c r="BHM129" s="52"/>
      <c r="BHN129" s="52"/>
      <c r="BHO129" s="52"/>
      <c r="BHP129" s="52"/>
      <c r="BHQ129" s="52"/>
      <c r="BHR129" s="52"/>
      <c r="BHS129" s="52"/>
      <c r="BHT129" s="52"/>
      <c r="BHU129" s="52"/>
      <c r="BHV129" s="52"/>
      <c r="BHW129" s="52"/>
      <c r="BHX129" s="52"/>
      <c r="BHY129" s="52"/>
      <c r="BHZ129" s="52"/>
      <c r="BIA129" s="52"/>
      <c r="BIB129" s="52"/>
      <c r="BIC129" s="52"/>
      <c r="BID129" s="52"/>
      <c r="BIE129" s="52"/>
      <c r="BIF129" s="52"/>
      <c r="BIG129" s="52"/>
      <c r="BIH129" s="52"/>
      <c r="BII129" s="52"/>
      <c r="BIJ129" s="52"/>
      <c r="BIK129" s="52"/>
      <c r="BIL129" s="52"/>
      <c r="BIM129" s="52"/>
      <c r="BIN129" s="52"/>
      <c r="BIO129" s="52"/>
      <c r="BIP129" s="52"/>
      <c r="BIQ129" s="52"/>
      <c r="BIR129" s="52"/>
      <c r="BIS129" s="52"/>
      <c r="BIT129" s="52"/>
      <c r="BIU129" s="52"/>
      <c r="BIV129" s="52"/>
      <c r="BIW129" s="52"/>
      <c r="BIX129" s="52"/>
      <c r="BIY129" s="52"/>
      <c r="BIZ129" s="52"/>
      <c r="BJA129" s="52"/>
      <c r="BJB129" s="52"/>
      <c r="BJC129" s="52"/>
      <c r="BJD129" s="52"/>
      <c r="BJE129" s="52"/>
      <c r="BJF129" s="52"/>
      <c r="BJG129" s="52"/>
      <c r="BJH129" s="52"/>
      <c r="BJI129" s="52"/>
      <c r="BJJ129" s="52"/>
      <c r="BJK129" s="52"/>
      <c r="BJL129" s="52"/>
      <c r="BJM129" s="52"/>
      <c r="BJN129" s="52"/>
      <c r="BJO129" s="52"/>
      <c r="BJP129" s="52"/>
      <c r="BJQ129" s="52"/>
      <c r="BJR129" s="52"/>
      <c r="BJS129" s="52"/>
      <c r="BJT129" s="52"/>
      <c r="BJU129" s="52"/>
      <c r="BJV129" s="52"/>
      <c r="BJW129" s="52"/>
      <c r="BJX129" s="52"/>
      <c r="BJY129" s="52"/>
      <c r="BJZ129" s="52"/>
      <c r="BKA129" s="52"/>
      <c r="BKB129" s="52"/>
      <c r="BKC129" s="52"/>
      <c r="BKD129" s="52"/>
      <c r="BKE129" s="52"/>
      <c r="BKF129" s="52"/>
      <c r="BKG129" s="52"/>
      <c r="BKH129" s="52"/>
      <c r="BKI129" s="52"/>
      <c r="BKJ129" s="52"/>
      <c r="BKK129" s="52"/>
      <c r="BKL129" s="52"/>
      <c r="BKM129" s="52"/>
      <c r="BKN129" s="52"/>
      <c r="BKO129" s="52"/>
      <c r="BKP129" s="52"/>
      <c r="BKQ129" s="52"/>
      <c r="BKR129" s="52"/>
      <c r="BKS129" s="52"/>
      <c r="BKT129" s="52"/>
      <c r="BKU129" s="52"/>
      <c r="BKV129" s="52"/>
      <c r="BKW129" s="52"/>
      <c r="BKX129" s="52"/>
      <c r="BKY129" s="52"/>
      <c r="BKZ129" s="52"/>
      <c r="BLA129" s="52"/>
      <c r="BLB129" s="52"/>
      <c r="BLC129" s="52"/>
      <c r="BLD129" s="52"/>
      <c r="BLE129" s="52"/>
      <c r="BLF129" s="52"/>
      <c r="BLG129" s="52"/>
      <c r="BLH129" s="52"/>
      <c r="BLI129" s="52"/>
      <c r="BLJ129" s="52"/>
      <c r="BLK129" s="52"/>
      <c r="BLL129" s="52"/>
      <c r="BLM129" s="52"/>
      <c r="BLN129" s="52"/>
      <c r="BLO129" s="52"/>
      <c r="BLP129" s="52"/>
      <c r="BLQ129" s="52"/>
      <c r="BLR129" s="52"/>
      <c r="BLS129" s="52"/>
      <c r="BLT129" s="52"/>
      <c r="BLU129" s="52"/>
      <c r="BLV129" s="52"/>
      <c r="BLW129" s="52"/>
      <c r="BLX129" s="52"/>
      <c r="BLY129" s="52"/>
      <c r="BLZ129" s="52"/>
      <c r="BMA129" s="52"/>
      <c r="BMB129" s="52"/>
      <c r="BMC129" s="52"/>
      <c r="BMD129" s="52"/>
      <c r="BME129" s="52"/>
      <c r="BMF129" s="52"/>
      <c r="BMG129" s="52"/>
      <c r="BMH129" s="52"/>
      <c r="BMI129" s="52"/>
      <c r="BMJ129" s="52"/>
      <c r="BMK129" s="52"/>
      <c r="BML129" s="52"/>
      <c r="BMM129" s="52"/>
      <c r="BMN129" s="52"/>
      <c r="BMO129" s="52"/>
      <c r="BMP129" s="52"/>
      <c r="BMQ129" s="52"/>
      <c r="BMR129" s="52"/>
      <c r="BMS129" s="52"/>
      <c r="BMT129" s="52"/>
      <c r="BMU129" s="52"/>
      <c r="BMV129" s="52"/>
      <c r="BMW129" s="52"/>
      <c r="BMX129" s="52"/>
      <c r="BMY129" s="52"/>
      <c r="BMZ129" s="52"/>
      <c r="BNA129" s="52"/>
      <c r="BNB129" s="52"/>
      <c r="BNC129" s="52"/>
      <c r="BND129" s="52"/>
      <c r="BNE129" s="52"/>
      <c r="BNF129" s="52"/>
      <c r="BNG129" s="52"/>
      <c r="BNH129" s="52"/>
      <c r="BNI129" s="52"/>
      <c r="BNJ129" s="52"/>
      <c r="BNK129" s="52"/>
      <c r="BNL129" s="52"/>
      <c r="BNM129" s="52"/>
      <c r="BNN129" s="52"/>
      <c r="BNO129" s="52"/>
      <c r="BNP129" s="52"/>
      <c r="BNQ129" s="52"/>
      <c r="BNR129" s="52"/>
      <c r="BNS129" s="52"/>
      <c r="BNT129" s="52"/>
      <c r="BNU129" s="52"/>
      <c r="BNV129" s="52"/>
      <c r="BNW129" s="52"/>
      <c r="BNX129" s="52"/>
      <c r="BNY129" s="52"/>
      <c r="BNZ129" s="52"/>
      <c r="BOA129" s="52"/>
      <c r="BOB129" s="52"/>
      <c r="BOC129" s="52"/>
      <c r="BOD129" s="52"/>
      <c r="BOE129" s="52"/>
      <c r="BOF129" s="52"/>
      <c r="BOG129" s="52"/>
      <c r="BOH129" s="52"/>
      <c r="BOI129" s="52"/>
      <c r="BOJ129" s="52"/>
      <c r="BOK129" s="52"/>
      <c r="BOL129" s="52"/>
      <c r="BOM129" s="52"/>
      <c r="BON129" s="52"/>
      <c r="BOO129" s="52"/>
      <c r="BOP129" s="52"/>
      <c r="BOQ129" s="52"/>
      <c r="BOR129" s="52"/>
      <c r="BOS129" s="52"/>
      <c r="BOT129" s="52"/>
      <c r="BOU129" s="52"/>
      <c r="BOV129" s="52"/>
      <c r="BOW129" s="52"/>
      <c r="BOX129" s="52"/>
      <c r="BOY129" s="52"/>
      <c r="BOZ129" s="52"/>
      <c r="BPA129" s="52"/>
      <c r="BPB129" s="52"/>
      <c r="BPC129" s="52"/>
      <c r="BPD129" s="52"/>
      <c r="BPE129" s="52"/>
      <c r="BPF129" s="52"/>
      <c r="BPG129" s="52"/>
      <c r="BPH129" s="52"/>
      <c r="BPI129" s="52"/>
      <c r="BPJ129" s="52"/>
      <c r="BPK129" s="52"/>
      <c r="BPL129" s="52"/>
      <c r="BPM129" s="52"/>
      <c r="BPN129" s="52"/>
      <c r="BPO129" s="52"/>
      <c r="BPP129" s="52"/>
      <c r="BPQ129" s="52"/>
      <c r="BPR129" s="52"/>
      <c r="BPS129" s="52"/>
      <c r="BPT129" s="52"/>
      <c r="BPU129" s="52"/>
      <c r="BPV129" s="52"/>
      <c r="BPW129" s="52"/>
      <c r="BPX129" s="52"/>
      <c r="BPY129" s="52"/>
      <c r="BPZ129" s="52"/>
      <c r="BQA129" s="52"/>
      <c r="BQB129" s="52"/>
      <c r="BQC129" s="52"/>
      <c r="BQD129" s="52"/>
      <c r="BQE129" s="52"/>
      <c r="BQF129" s="52"/>
      <c r="BQG129" s="52"/>
      <c r="BQH129" s="52"/>
      <c r="BQI129" s="52"/>
      <c r="BQJ129" s="52"/>
      <c r="BQK129" s="52"/>
      <c r="BQL129" s="52"/>
      <c r="BQM129" s="52"/>
      <c r="BQN129" s="52"/>
      <c r="BQO129" s="52"/>
      <c r="BQP129" s="52"/>
      <c r="BQQ129" s="52"/>
      <c r="BQR129" s="52"/>
      <c r="BQS129" s="52"/>
      <c r="BQT129" s="52"/>
      <c r="BQU129" s="52"/>
      <c r="BQV129" s="52"/>
      <c r="BQW129" s="52"/>
      <c r="BQX129" s="52"/>
      <c r="BQY129" s="52"/>
      <c r="BQZ129" s="52"/>
      <c r="BRA129" s="52"/>
      <c r="BRB129" s="52"/>
      <c r="BRC129" s="52"/>
      <c r="BRD129" s="52"/>
      <c r="BRE129" s="52"/>
      <c r="BRF129" s="52"/>
      <c r="BRG129" s="52"/>
      <c r="BRH129" s="52"/>
      <c r="BRI129" s="52"/>
      <c r="BRJ129" s="52"/>
      <c r="BRK129" s="52"/>
      <c r="BRL129" s="52"/>
      <c r="BRM129" s="52"/>
      <c r="BRN129" s="52"/>
      <c r="BRO129" s="52"/>
      <c r="BRP129" s="52"/>
      <c r="BRQ129" s="52"/>
      <c r="BRR129" s="52"/>
      <c r="BRS129" s="52"/>
      <c r="BRT129" s="52"/>
      <c r="BRU129" s="52"/>
      <c r="BRV129" s="52"/>
      <c r="BRW129" s="52"/>
      <c r="BRX129" s="52"/>
      <c r="BRY129" s="52"/>
      <c r="BRZ129" s="52"/>
      <c r="BSA129" s="52"/>
      <c r="BSB129" s="52"/>
      <c r="BSC129" s="52"/>
      <c r="BSD129" s="52"/>
      <c r="BSE129" s="52"/>
      <c r="BSF129" s="52"/>
      <c r="BSG129" s="52"/>
      <c r="BSH129" s="52"/>
      <c r="BSI129" s="52"/>
      <c r="BSJ129" s="52"/>
      <c r="BSK129" s="52"/>
      <c r="BSL129" s="52"/>
      <c r="BSM129" s="52"/>
      <c r="BSN129" s="52"/>
      <c r="BSO129" s="52"/>
      <c r="BSP129" s="52"/>
      <c r="BSQ129" s="52"/>
      <c r="BSR129" s="52"/>
      <c r="BSS129" s="52"/>
      <c r="BST129" s="52"/>
      <c r="BSU129" s="52"/>
      <c r="BSV129" s="52"/>
      <c r="BSW129" s="52"/>
      <c r="BSX129" s="52"/>
      <c r="BSY129" s="52"/>
      <c r="BSZ129" s="52"/>
      <c r="BTA129" s="52"/>
      <c r="BTB129" s="52"/>
      <c r="BTC129" s="52"/>
      <c r="BTD129" s="52"/>
      <c r="BTE129" s="52"/>
      <c r="BTF129" s="52"/>
      <c r="BTG129" s="52"/>
      <c r="BTH129" s="52"/>
      <c r="BTI129" s="52"/>
      <c r="BTJ129" s="52"/>
      <c r="BTK129" s="52"/>
      <c r="BTL129" s="52"/>
      <c r="BTM129" s="52"/>
      <c r="BTN129" s="52"/>
      <c r="BTO129" s="52"/>
      <c r="BTP129" s="52"/>
      <c r="BTQ129" s="52"/>
      <c r="BTR129" s="52"/>
      <c r="BTS129" s="52"/>
      <c r="BTT129" s="52"/>
      <c r="BTU129" s="52"/>
      <c r="BTV129" s="52"/>
      <c r="BTW129" s="52"/>
      <c r="BTX129" s="52"/>
      <c r="BTY129" s="52"/>
      <c r="BTZ129" s="52"/>
      <c r="BUA129" s="52"/>
      <c r="BUB129" s="52"/>
      <c r="BUC129" s="52"/>
      <c r="BUD129" s="52"/>
      <c r="BUE129" s="52"/>
      <c r="BUF129" s="52"/>
      <c r="BUG129" s="52"/>
      <c r="BUH129" s="52"/>
      <c r="BUI129" s="52"/>
      <c r="BUJ129" s="52"/>
      <c r="BUK129" s="52"/>
      <c r="BUL129" s="52"/>
      <c r="BUM129" s="52"/>
      <c r="BUN129" s="52"/>
      <c r="BUO129" s="52"/>
      <c r="BUP129" s="52"/>
      <c r="BUQ129" s="52"/>
      <c r="BUR129" s="52"/>
      <c r="BUS129" s="52"/>
      <c r="BUT129" s="52"/>
      <c r="BUU129" s="52"/>
      <c r="BUV129" s="52"/>
      <c r="BUW129" s="52"/>
      <c r="BUX129" s="52"/>
      <c r="BUY129" s="52"/>
      <c r="BUZ129" s="52"/>
      <c r="BVA129" s="52"/>
      <c r="BVB129" s="52"/>
      <c r="BVC129" s="52"/>
      <c r="BVD129" s="52"/>
      <c r="BVE129" s="52"/>
      <c r="BVF129" s="52"/>
      <c r="BVG129" s="52"/>
      <c r="BVH129" s="52"/>
      <c r="BVI129" s="52"/>
      <c r="BVJ129" s="52"/>
      <c r="BVK129" s="52"/>
      <c r="BVL129" s="52"/>
      <c r="BVM129" s="52"/>
      <c r="BVN129" s="52"/>
      <c r="BVO129" s="52"/>
      <c r="BVP129" s="52"/>
      <c r="BVQ129" s="52"/>
      <c r="BVR129" s="52"/>
      <c r="BVS129" s="52"/>
      <c r="BVT129" s="52"/>
      <c r="BVU129" s="52"/>
      <c r="BVV129" s="52"/>
      <c r="BVW129" s="52"/>
      <c r="BVX129" s="52"/>
      <c r="BVY129" s="52"/>
      <c r="BVZ129" s="52"/>
      <c r="BWA129" s="52"/>
      <c r="BWB129" s="52"/>
      <c r="BWC129" s="52"/>
      <c r="BWD129" s="52"/>
      <c r="BWE129" s="52"/>
      <c r="BWF129" s="52"/>
      <c r="BWG129" s="52"/>
      <c r="BWH129" s="52"/>
      <c r="BWI129" s="52"/>
      <c r="BWJ129" s="52"/>
      <c r="BWK129" s="52"/>
      <c r="BWL129" s="52"/>
      <c r="BWM129" s="52"/>
      <c r="BWN129" s="52"/>
      <c r="BWO129" s="52"/>
      <c r="BWP129" s="52"/>
      <c r="BWQ129" s="52"/>
      <c r="BWR129" s="52"/>
      <c r="BWS129" s="52"/>
      <c r="BWT129" s="52"/>
      <c r="BWU129" s="52"/>
      <c r="BWV129" s="52"/>
      <c r="BWW129" s="52"/>
      <c r="BWX129" s="52"/>
      <c r="BWY129" s="52"/>
      <c r="BWZ129" s="52"/>
      <c r="BXA129" s="52"/>
      <c r="BXB129" s="52"/>
      <c r="BXC129" s="52"/>
      <c r="BXD129" s="52"/>
      <c r="BXE129" s="52"/>
      <c r="BXF129" s="52"/>
      <c r="BXG129" s="52"/>
      <c r="BXH129" s="52"/>
      <c r="BXI129" s="52"/>
      <c r="BXJ129" s="52"/>
      <c r="BXK129" s="52"/>
      <c r="BXL129" s="52"/>
      <c r="BXM129" s="52"/>
      <c r="BXN129" s="52"/>
      <c r="BXO129" s="52"/>
      <c r="BXP129" s="52"/>
      <c r="BXQ129" s="52"/>
      <c r="BXR129" s="52"/>
      <c r="BXS129" s="52"/>
      <c r="BXT129" s="52"/>
      <c r="BXU129" s="52"/>
      <c r="BXV129" s="52"/>
      <c r="BXW129" s="52"/>
      <c r="BXX129" s="52"/>
      <c r="BXY129" s="52"/>
      <c r="BXZ129" s="52"/>
      <c r="BYA129" s="52"/>
      <c r="BYB129" s="52"/>
      <c r="BYC129" s="52"/>
      <c r="BYD129" s="52"/>
      <c r="BYE129" s="52"/>
      <c r="BYF129" s="52"/>
      <c r="BYG129" s="52"/>
      <c r="BYH129" s="52"/>
      <c r="BYI129" s="52"/>
      <c r="BYJ129" s="52"/>
      <c r="BYK129" s="52"/>
      <c r="BYL129" s="52"/>
      <c r="BYM129" s="52"/>
      <c r="BYN129" s="52"/>
      <c r="BYO129" s="52"/>
      <c r="BYP129" s="52"/>
      <c r="BYQ129" s="52"/>
      <c r="BYR129" s="52"/>
      <c r="BYS129" s="52"/>
      <c r="BYT129" s="52"/>
      <c r="BYU129" s="52"/>
      <c r="BYV129" s="52"/>
      <c r="BYW129" s="52"/>
      <c r="BYX129" s="52"/>
      <c r="BYY129" s="52"/>
      <c r="BYZ129" s="52"/>
      <c r="BZA129" s="52"/>
      <c r="BZB129" s="52"/>
      <c r="BZC129" s="52"/>
      <c r="BZD129" s="52"/>
      <c r="BZE129" s="52"/>
      <c r="BZF129" s="52"/>
      <c r="BZG129" s="52"/>
      <c r="BZH129" s="52"/>
      <c r="BZI129" s="52"/>
      <c r="BZJ129" s="52"/>
      <c r="BZK129" s="52"/>
      <c r="BZL129" s="52"/>
      <c r="BZM129" s="52"/>
      <c r="BZN129" s="52"/>
      <c r="BZO129" s="52"/>
      <c r="BZP129" s="52"/>
      <c r="BZQ129" s="52"/>
      <c r="BZR129" s="52"/>
      <c r="BZS129" s="52"/>
      <c r="BZT129" s="52"/>
      <c r="BZU129" s="52"/>
      <c r="BZV129" s="52"/>
      <c r="BZW129" s="52"/>
      <c r="BZX129" s="52"/>
      <c r="BZY129" s="52"/>
      <c r="BZZ129" s="52"/>
      <c r="CAA129" s="52"/>
      <c r="CAB129" s="52"/>
      <c r="CAC129" s="52"/>
      <c r="CAD129" s="52"/>
      <c r="CAE129" s="52"/>
      <c r="CAF129" s="52"/>
      <c r="CAG129" s="52"/>
      <c r="CAH129" s="52"/>
      <c r="CAI129" s="52"/>
      <c r="CAJ129" s="52"/>
      <c r="CAK129" s="52"/>
      <c r="CAL129" s="52"/>
      <c r="CAM129" s="52"/>
      <c r="CAN129" s="52"/>
      <c r="CAO129" s="52"/>
      <c r="CAP129" s="52"/>
      <c r="CAQ129" s="52"/>
      <c r="CAR129" s="52"/>
      <c r="CAS129" s="52"/>
      <c r="CAT129" s="52"/>
      <c r="CAU129" s="52"/>
      <c r="CAV129" s="52"/>
      <c r="CAW129" s="52"/>
      <c r="CAX129" s="52"/>
      <c r="CAY129" s="52"/>
      <c r="CAZ129" s="52"/>
      <c r="CBA129" s="52"/>
      <c r="CBB129" s="52"/>
      <c r="CBC129" s="52"/>
      <c r="CBD129" s="52"/>
      <c r="CBE129" s="52"/>
      <c r="CBF129" s="52"/>
      <c r="CBG129" s="52"/>
      <c r="CBH129" s="52"/>
      <c r="CBI129" s="52"/>
      <c r="CBJ129" s="52"/>
      <c r="CBK129" s="52"/>
      <c r="CBL129" s="52"/>
      <c r="CBM129" s="52"/>
      <c r="CBN129" s="52"/>
      <c r="CBO129" s="52"/>
      <c r="CBP129" s="52"/>
      <c r="CBQ129" s="52"/>
      <c r="CBR129" s="52"/>
      <c r="CBS129" s="52"/>
      <c r="CBT129" s="52"/>
      <c r="CBU129" s="52"/>
      <c r="CBV129" s="52"/>
      <c r="CBW129" s="52"/>
      <c r="CBX129" s="52"/>
      <c r="CBY129" s="52"/>
      <c r="CBZ129" s="52"/>
      <c r="CCA129" s="52"/>
      <c r="CCB129" s="52"/>
      <c r="CCC129" s="52"/>
      <c r="CCD129" s="52"/>
      <c r="CCE129" s="52"/>
      <c r="CCF129" s="52"/>
      <c r="CCG129" s="52"/>
      <c r="CCH129" s="52"/>
      <c r="CCI129" s="52"/>
      <c r="CCJ129" s="52"/>
      <c r="CCK129" s="52"/>
      <c r="CCL129" s="52"/>
      <c r="CCM129" s="52"/>
      <c r="CCN129" s="52"/>
      <c r="CCO129" s="52"/>
      <c r="CCP129" s="52"/>
      <c r="CCQ129" s="52"/>
      <c r="CCR129" s="52"/>
      <c r="CCS129" s="52"/>
      <c r="CCT129" s="52"/>
      <c r="CCU129" s="52"/>
      <c r="CCV129" s="52"/>
      <c r="CCW129" s="52"/>
      <c r="CCX129" s="52"/>
      <c r="CCY129" s="52"/>
      <c r="CCZ129" s="52"/>
      <c r="CDA129" s="52"/>
      <c r="CDB129" s="52"/>
      <c r="CDC129" s="52"/>
      <c r="CDD129" s="52"/>
      <c r="CDE129" s="52"/>
      <c r="CDF129" s="52"/>
      <c r="CDG129" s="52"/>
      <c r="CDH129" s="52"/>
      <c r="CDI129" s="52"/>
      <c r="CDJ129" s="52"/>
      <c r="CDK129" s="52"/>
      <c r="CDL129" s="52"/>
      <c r="CDM129" s="52"/>
      <c r="CDN129" s="52"/>
      <c r="CDO129" s="52"/>
      <c r="CDP129" s="52"/>
      <c r="CDQ129" s="52"/>
      <c r="CDR129" s="52"/>
      <c r="CDS129" s="52"/>
      <c r="CDT129" s="52"/>
      <c r="CDU129" s="52"/>
      <c r="CDV129" s="52"/>
      <c r="CDW129" s="52"/>
      <c r="CDX129" s="52"/>
      <c r="CDY129" s="52"/>
      <c r="CDZ129" s="52"/>
      <c r="CEA129" s="52"/>
      <c r="CEB129" s="52"/>
      <c r="CEC129" s="52"/>
      <c r="CED129" s="52"/>
      <c r="CEE129" s="52"/>
      <c r="CEF129" s="52"/>
      <c r="CEG129" s="52"/>
      <c r="CEH129" s="52"/>
      <c r="CEI129" s="52"/>
      <c r="CEJ129" s="52"/>
      <c r="CEK129" s="52"/>
      <c r="CEL129" s="52"/>
      <c r="CEM129" s="52"/>
      <c r="CEN129" s="52"/>
      <c r="CEO129" s="52"/>
      <c r="CEP129" s="52"/>
      <c r="CEQ129" s="52"/>
      <c r="CER129" s="52"/>
      <c r="CES129" s="52"/>
      <c r="CET129" s="52"/>
      <c r="CEU129" s="52"/>
      <c r="CEV129" s="52"/>
      <c r="CEW129" s="52"/>
      <c r="CEX129" s="52"/>
      <c r="CEY129" s="52"/>
      <c r="CEZ129" s="52"/>
      <c r="CFA129" s="52"/>
      <c r="CFB129" s="52"/>
      <c r="CFC129" s="52"/>
      <c r="CFD129" s="52"/>
      <c r="CFE129" s="52"/>
      <c r="CFF129" s="52"/>
      <c r="CFG129" s="52"/>
      <c r="CFH129" s="52"/>
      <c r="CFI129" s="52"/>
      <c r="CFJ129" s="52"/>
      <c r="CFK129" s="52"/>
      <c r="CFL129" s="52"/>
      <c r="CFM129" s="52"/>
      <c r="CFN129" s="52"/>
      <c r="CFO129" s="52"/>
      <c r="CFP129" s="52"/>
      <c r="CFQ129" s="52"/>
      <c r="CFR129" s="52"/>
      <c r="CFS129" s="52"/>
      <c r="CFT129" s="52"/>
      <c r="CFU129" s="52"/>
      <c r="CFV129" s="52"/>
      <c r="CFW129" s="52"/>
      <c r="CFX129" s="52"/>
      <c r="CFY129" s="52"/>
      <c r="CFZ129" s="52"/>
      <c r="CGA129" s="52"/>
      <c r="CGB129" s="52"/>
      <c r="CGC129" s="52"/>
      <c r="CGD129" s="52"/>
      <c r="CGE129" s="52"/>
      <c r="CGF129" s="52"/>
      <c r="CGG129" s="52"/>
      <c r="CGH129" s="52"/>
      <c r="CGI129" s="52"/>
      <c r="CGJ129" s="52"/>
      <c r="CGK129" s="52"/>
      <c r="CGL129" s="52"/>
      <c r="CGM129" s="52"/>
      <c r="CGN129" s="52"/>
      <c r="CGO129" s="52"/>
      <c r="CGP129" s="52"/>
      <c r="CGQ129" s="52"/>
      <c r="CGR129" s="52"/>
      <c r="CGS129" s="52"/>
      <c r="CGT129" s="52"/>
      <c r="CGU129" s="52"/>
      <c r="CGV129" s="52"/>
      <c r="CGW129" s="52"/>
      <c r="CGX129" s="52"/>
      <c r="CGY129" s="52"/>
      <c r="CGZ129" s="52"/>
      <c r="CHA129" s="52"/>
      <c r="CHB129" s="52"/>
      <c r="CHC129" s="52"/>
      <c r="CHD129" s="52"/>
      <c r="CHE129" s="52"/>
      <c r="CHF129" s="52"/>
      <c r="CHG129" s="52"/>
      <c r="CHH129" s="52"/>
      <c r="CHI129" s="52"/>
      <c r="CHJ129" s="52"/>
      <c r="CHK129" s="52"/>
      <c r="CHL129" s="52"/>
      <c r="CHM129" s="52"/>
      <c r="CHN129" s="52"/>
      <c r="CHO129" s="52"/>
      <c r="CHP129" s="52"/>
      <c r="CHQ129" s="52"/>
      <c r="CHR129" s="52"/>
      <c r="CHS129" s="52"/>
      <c r="CHT129" s="52"/>
      <c r="CHU129" s="52"/>
      <c r="CHV129" s="52"/>
      <c r="CHW129" s="52"/>
      <c r="CHX129" s="52"/>
      <c r="CHY129" s="52"/>
      <c r="CHZ129" s="52"/>
      <c r="CIA129" s="52"/>
      <c r="CIB129" s="52"/>
      <c r="CIC129" s="52"/>
      <c r="CID129" s="52"/>
      <c r="CIE129" s="52"/>
      <c r="CIF129" s="52"/>
      <c r="CIG129" s="52"/>
      <c r="CIH129" s="52"/>
      <c r="CII129" s="52"/>
      <c r="CIJ129" s="52"/>
      <c r="CIK129" s="52"/>
      <c r="CIL129" s="52"/>
      <c r="CIM129" s="52"/>
      <c r="CIN129" s="52"/>
      <c r="CIO129" s="52"/>
      <c r="CIP129" s="52"/>
      <c r="CIQ129" s="52"/>
      <c r="CIR129" s="52"/>
      <c r="CIS129" s="52"/>
      <c r="CIT129" s="52"/>
      <c r="CIU129" s="52"/>
      <c r="CIV129" s="52"/>
      <c r="CIW129" s="52"/>
      <c r="CIX129" s="52"/>
      <c r="CIY129" s="52"/>
      <c r="CIZ129" s="52"/>
      <c r="CJA129" s="52"/>
      <c r="CJB129" s="52"/>
      <c r="CJC129" s="52"/>
      <c r="CJD129" s="52"/>
      <c r="CJE129" s="52"/>
      <c r="CJF129" s="52"/>
      <c r="CJG129" s="52"/>
      <c r="CJH129" s="52"/>
      <c r="CJI129" s="52"/>
      <c r="CJJ129" s="52"/>
      <c r="CJK129" s="52"/>
      <c r="CJL129" s="52"/>
      <c r="CJM129" s="52"/>
      <c r="CJN129" s="52"/>
      <c r="CJO129" s="52"/>
      <c r="CJP129" s="52"/>
      <c r="CJQ129" s="52"/>
      <c r="CJR129" s="52"/>
      <c r="CJS129" s="52"/>
      <c r="CJT129" s="52"/>
      <c r="CJU129" s="52"/>
      <c r="CJV129" s="52"/>
      <c r="CJW129" s="52"/>
      <c r="CJX129" s="52"/>
      <c r="CJY129" s="52"/>
      <c r="CJZ129" s="52"/>
      <c r="CKA129" s="52"/>
      <c r="CKB129" s="52"/>
      <c r="CKC129" s="52"/>
      <c r="CKD129" s="52"/>
      <c r="CKE129" s="52"/>
      <c r="CKF129" s="52"/>
      <c r="CKG129" s="52"/>
      <c r="CKH129" s="52"/>
      <c r="CKI129" s="52"/>
      <c r="CKJ129" s="52"/>
      <c r="CKK129" s="52"/>
      <c r="CKL129" s="52"/>
      <c r="CKM129" s="52"/>
      <c r="CKN129" s="52"/>
      <c r="CKO129" s="52"/>
      <c r="CKP129" s="52"/>
      <c r="CKQ129" s="52"/>
      <c r="CKR129" s="52"/>
      <c r="CKS129" s="52"/>
      <c r="CKT129" s="52"/>
      <c r="CKU129" s="52"/>
      <c r="CKV129" s="52"/>
      <c r="CKW129" s="52"/>
      <c r="CKX129" s="52"/>
      <c r="CKY129" s="52"/>
      <c r="CKZ129" s="52"/>
      <c r="CLA129" s="52"/>
      <c r="CLB129" s="52"/>
      <c r="CLC129" s="52"/>
      <c r="CLD129" s="52"/>
      <c r="CLE129" s="52"/>
      <c r="CLF129" s="52"/>
      <c r="CLG129" s="52"/>
      <c r="CLH129" s="52"/>
      <c r="CLI129" s="52"/>
      <c r="CLJ129" s="52"/>
      <c r="CLK129" s="52"/>
      <c r="CLL129" s="52"/>
      <c r="CLM129" s="52"/>
      <c r="CLN129" s="52"/>
      <c r="CLO129" s="52"/>
      <c r="CLP129" s="52"/>
      <c r="CLQ129" s="52"/>
      <c r="CLR129" s="52"/>
      <c r="CLS129" s="52"/>
      <c r="CLT129" s="52"/>
      <c r="CLU129" s="52"/>
      <c r="CLV129" s="52"/>
      <c r="CLW129" s="52"/>
      <c r="CLX129" s="52"/>
      <c r="CLY129" s="52"/>
      <c r="CLZ129" s="52"/>
      <c r="CMA129" s="52"/>
      <c r="CMB129" s="52"/>
      <c r="CMC129" s="52"/>
      <c r="CMD129" s="52"/>
      <c r="CME129" s="52"/>
      <c r="CMF129" s="52"/>
      <c r="CMG129" s="52"/>
      <c r="CMH129" s="52"/>
      <c r="CMI129" s="52"/>
      <c r="CMJ129" s="52"/>
      <c r="CMK129" s="52"/>
      <c r="CML129" s="52"/>
      <c r="CMM129" s="52"/>
      <c r="CMN129" s="52"/>
      <c r="CMO129" s="52"/>
      <c r="CMP129" s="52"/>
      <c r="CMQ129" s="52"/>
      <c r="CMR129" s="52"/>
      <c r="CMS129" s="52"/>
      <c r="CMT129" s="52"/>
      <c r="CMU129" s="52"/>
      <c r="CMV129" s="52"/>
      <c r="CMW129" s="52"/>
      <c r="CMX129" s="52"/>
      <c r="CMY129" s="52"/>
      <c r="CMZ129" s="52"/>
      <c r="CNA129" s="52"/>
      <c r="CNB129" s="52"/>
      <c r="CNC129" s="52"/>
      <c r="CND129" s="52"/>
      <c r="CNE129" s="52"/>
      <c r="CNF129" s="52"/>
      <c r="CNG129" s="52"/>
      <c r="CNH129" s="52"/>
      <c r="CNI129" s="52"/>
      <c r="CNJ129" s="52"/>
      <c r="CNK129" s="52"/>
      <c r="CNL129" s="52"/>
      <c r="CNM129" s="52"/>
      <c r="CNN129" s="52"/>
      <c r="CNO129" s="52"/>
      <c r="CNP129" s="52"/>
      <c r="CNQ129" s="52"/>
      <c r="CNR129" s="52"/>
      <c r="CNS129" s="52"/>
      <c r="CNT129" s="52"/>
      <c r="CNU129" s="52"/>
      <c r="CNV129" s="52"/>
      <c r="CNW129" s="52"/>
      <c r="CNX129" s="52"/>
      <c r="CNY129" s="52"/>
      <c r="CNZ129" s="52"/>
      <c r="COA129" s="52"/>
      <c r="COB129" s="52"/>
      <c r="COC129" s="52"/>
      <c r="COD129" s="52"/>
      <c r="COE129" s="52"/>
      <c r="COF129" s="52"/>
      <c r="COG129" s="52"/>
      <c r="COH129" s="52"/>
      <c r="COI129" s="52"/>
      <c r="COJ129" s="52"/>
      <c r="COK129" s="52"/>
      <c r="COL129" s="52"/>
      <c r="COM129" s="52"/>
      <c r="CON129" s="52"/>
      <c r="COO129" s="52"/>
      <c r="COP129" s="52"/>
      <c r="COQ129" s="52"/>
      <c r="COR129" s="52"/>
      <c r="COS129" s="52"/>
      <c r="COT129" s="52"/>
      <c r="COU129" s="52"/>
      <c r="COV129" s="52"/>
      <c r="COW129" s="52"/>
      <c r="COX129" s="52"/>
      <c r="COY129" s="52"/>
      <c r="COZ129" s="52"/>
      <c r="CPA129" s="52"/>
      <c r="CPB129" s="52"/>
      <c r="CPC129" s="52"/>
      <c r="CPD129" s="52"/>
      <c r="CPE129" s="52"/>
      <c r="CPF129" s="52"/>
      <c r="CPG129" s="52"/>
      <c r="CPH129" s="52"/>
      <c r="CPI129" s="52"/>
      <c r="CPJ129" s="52"/>
      <c r="CPK129" s="52"/>
      <c r="CPL129" s="52"/>
      <c r="CPM129" s="52"/>
      <c r="CPN129" s="52"/>
      <c r="CPO129" s="52"/>
      <c r="CPP129" s="52"/>
      <c r="CPQ129" s="52"/>
      <c r="CPR129" s="52"/>
      <c r="CPS129" s="52"/>
      <c r="CPT129" s="52"/>
      <c r="CPU129" s="52"/>
      <c r="CPV129" s="52"/>
      <c r="CPW129" s="52"/>
      <c r="CPX129" s="52"/>
      <c r="CPY129" s="52"/>
      <c r="CPZ129" s="52"/>
      <c r="CQA129" s="52"/>
      <c r="CQB129" s="52"/>
      <c r="CQC129" s="52"/>
      <c r="CQD129" s="52"/>
      <c r="CQE129" s="52"/>
      <c r="CQF129" s="52"/>
      <c r="CQG129" s="52"/>
      <c r="CQH129" s="52"/>
      <c r="CQI129" s="52"/>
      <c r="CQJ129" s="52"/>
      <c r="CQK129" s="52"/>
      <c r="CQL129" s="52"/>
      <c r="CQM129" s="52"/>
      <c r="CQN129" s="52"/>
      <c r="CQO129" s="52"/>
      <c r="CQP129" s="52"/>
      <c r="CQQ129" s="52"/>
      <c r="CQR129" s="52"/>
      <c r="CQS129" s="52"/>
      <c r="CQT129" s="52"/>
      <c r="CQU129" s="52"/>
      <c r="CQV129" s="52"/>
      <c r="CQW129" s="52"/>
      <c r="CQX129" s="52"/>
      <c r="CQY129" s="52"/>
      <c r="CQZ129" s="52"/>
      <c r="CRA129" s="52"/>
      <c r="CRB129" s="52"/>
      <c r="CRC129" s="52"/>
      <c r="CRD129" s="52"/>
      <c r="CRE129" s="52"/>
      <c r="CRF129" s="52"/>
      <c r="CRG129" s="52"/>
      <c r="CRH129" s="52"/>
      <c r="CRI129" s="52"/>
      <c r="CRJ129" s="52"/>
      <c r="CRK129" s="52"/>
      <c r="CRL129" s="52"/>
      <c r="CRM129" s="52"/>
      <c r="CRN129" s="52"/>
      <c r="CRO129" s="52"/>
      <c r="CRP129" s="52"/>
      <c r="CRQ129" s="52"/>
      <c r="CRR129" s="52"/>
      <c r="CRS129" s="52"/>
      <c r="CRT129" s="52"/>
      <c r="CRU129" s="52"/>
      <c r="CRV129" s="52"/>
      <c r="CRW129" s="52"/>
      <c r="CRX129" s="52"/>
      <c r="CRY129" s="52"/>
      <c r="CRZ129" s="52"/>
      <c r="CSA129" s="52"/>
      <c r="CSB129" s="52"/>
      <c r="CSC129" s="52"/>
      <c r="CSD129" s="52"/>
      <c r="CSE129" s="52"/>
      <c r="CSF129" s="52"/>
      <c r="CSG129" s="52"/>
      <c r="CSH129" s="52"/>
      <c r="CSI129" s="52"/>
      <c r="CSJ129" s="52"/>
      <c r="CSK129" s="52"/>
      <c r="CSL129" s="52"/>
      <c r="CSM129" s="52"/>
      <c r="CSN129" s="52"/>
      <c r="CSO129" s="52"/>
      <c r="CSP129" s="52"/>
      <c r="CSQ129" s="52"/>
      <c r="CSR129" s="52"/>
      <c r="CSS129" s="52"/>
      <c r="CST129" s="52"/>
      <c r="CSU129" s="52"/>
      <c r="CSV129" s="52"/>
      <c r="CSW129" s="52"/>
      <c r="CSX129" s="52"/>
      <c r="CSY129" s="52"/>
      <c r="CSZ129" s="52"/>
      <c r="CTA129" s="52"/>
      <c r="CTB129" s="52"/>
      <c r="CTC129" s="52"/>
      <c r="CTD129" s="52"/>
      <c r="CTE129" s="52"/>
      <c r="CTF129" s="52"/>
      <c r="CTG129" s="52"/>
      <c r="CTH129" s="52"/>
      <c r="CTI129" s="52"/>
      <c r="CTJ129" s="52"/>
      <c r="CTK129" s="52"/>
      <c r="CTL129" s="52"/>
      <c r="CTM129" s="52"/>
      <c r="CTN129" s="52"/>
      <c r="CTO129" s="52"/>
      <c r="CTP129" s="52"/>
      <c r="CTQ129" s="52"/>
      <c r="CTR129" s="52"/>
      <c r="CTS129" s="52"/>
      <c r="CTT129" s="52"/>
      <c r="CTU129" s="52"/>
      <c r="CTV129" s="52"/>
      <c r="CTW129" s="52"/>
      <c r="CTX129" s="52"/>
      <c r="CTY129" s="52"/>
      <c r="CTZ129" s="52"/>
      <c r="CUA129" s="52"/>
      <c r="CUB129" s="52"/>
      <c r="CUC129" s="52"/>
      <c r="CUD129" s="52"/>
      <c r="CUE129" s="52"/>
      <c r="CUF129" s="52"/>
      <c r="CUG129" s="52"/>
      <c r="CUH129" s="52"/>
      <c r="CUI129" s="52"/>
      <c r="CUJ129" s="52"/>
      <c r="CUK129" s="52"/>
      <c r="CUL129" s="52"/>
      <c r="CUM129" s="52"/>
      <c r="CUN129" s="52"/>
      <c r="CUO129" s="52"/>
      <c r="CUP129" s="52"/>
      <c r="CUQ129" s="52"/>
      <c r="CUR129" s="52"/>
      <c r="CUS129" s="52"/>
      <c r="CUT129" s="52"/>
      <c r="CUU129" s="52"/>
      <c r="CUV129" s="52"/>
      <c r="CUW129" s="52"/>
      <c r="CUX129" s="52"/>
      <c r="CUY129" s="52"/>
      <c r="CUZ129" s="52"/>
      <c r="CVA129" s="52"/>
      <c r="CVB129" s="52"/>
      <c r="CVC129" s="52"/>
      <c r="CVD129" s="52"/>
      <c r="CVE129" s="52"/>
      <c r="CVF129" s="52"/>
      <c r="CVG129" s="52"/>
      <c r="CVH129" s="52"/>
      <c r="CVI129" s="52"/>
      <c r="CVJ129" s="52"/>
      <c r="CVK129" s="52"/>
      <c r="CVL129" s="52"/>
      <c r="CVM129" s="52"/>
      <c r="CVN129" s="52"/>
      <c r="CVO129" s="52"/>
      <c r="CVP129" s="52"/>
      <c r="CVQ129" s="52"/>
      <c r="CVR129" s="52"/>
      <c r="CVS129" s="52"/>
      <c r="CVT129" s="52"/>
      <c r="CVU129" s="52"/>
      <c r="CVV129" s="52"/>
      <c r="CVW129" s="52"/>
      <c r="CVX129" s="52"/>
      <c r="CVY129" s="52"/>
      <c r="CVZ129" s="52"/>
      <c r="CWA129" s="52"/>
      <c r="CWB129" s="52"/>
      <c r="CWC129" s="52"/>
      <c r="CWD129" s="52"/>
      <c r="CWE129" s="52"/>
      <c r="CWF129" s="52"/>
      <c r="CWG129" s="52"/>
      <c r="CWH129" s="52"/>
      <c r="CWI129" s="52"/>
      <c r="CWJ129" s="52"/>
      <c r="CWK129" s="52"/>
      <c r="CWL129" s="52"/>
      <c r="CWM129" s="52"/>
      <c r="CWN129" s="52"/>
      <c r="CWO129" s="52"/>
      <c r="CWP129" s="52"/>
      <c r="CWQ129" s="52"/>
      <c r="CWR129" s="52"/>
      <c r="CWS129" s="52"/>
      <c r="CWT129" s="52"/>
      <c r="CWU129" s="52"/>
      <c r="CWV129" s="52"/>
      <c r="CWW129" s="52"/>
      <c r="CWX129" s="52"/>
      <c r="CWY129" s="52"/>
      <c r="CWZ129" s="52"/>
      <c r="CXA129" s="52"/>
      <c r="CXB129" s="52"/>
      <c r="CXC129" s="52"/>
      <c r="CXD129" s="52"/>
      <c r="CXE129" s="52"/>
      <c r="CXF129" s="52"/>
      <c r="CXG129" s="52"/>
      <c r="CXH129" s="52"/>
      <c r="CXI129" s="52"/>
      <c r="CXJ129" s="52"/>
      <c r="CXK129" s="52"/>
      <c r="CXL129" s="52"/>
      <c r="CXM129" s="52"/>
      <c r="CXN129" s="52"/>
      <c r="CXO129" s="52"/>
      <c r="CXP129" s="52"/>
      <c r="CXQ129" s="52"/>
      <c r="CXR129" s="52"/>
      <c r="CXS129" s="52"/>
      <c r="CXT129" s="52"/>
      <c r="CXU129" s="52"/>
      <c r="CXV129" s="52"/>
      <c r="CXW129" s="52"/>
      <c r="CXX129" s="52"/>
      <c r="CXY129" s="52"/>
      <c r="CXZ129" s="52"/>
      <c r="CYA129" s="52"/>
      <c r="CYB129" s="52"/>
      <c r="CYC129" s="52"/>
      <c r="CYD129" s="52"/>
      <c r="CYE129" s="52"/>
      <c r="CYF129" s="52"/>
      <c r="CYG129" s="52"/>
      <c r="CYH129" s="52"/>
      <c r="CYI129" s="52"/>
      <c r="CYJ129" s="52"/>
      <c r="CYK129" s="52"/>
      <c r="CYL129" s="52"/>
      <c r="CYM129" s="52"/>
      <c r="CYN129" s="52"/>
      <c r="CYO129" s="52"/>
      <c r="CYP129" s="52"/>
      <c r="CYQ129" s="52"/>
      <c r="CYR129" s="52"/>
      <c r="CYS129" s="52"/>
      <c r="CYT129" s="52"/>
      <c r="CYU129" s="52"/>
      <c r="CYV129" s="52"/>
      <c r="CYW129" s="52"/>
      <c r="CYX129" s="52"/>
      <c r="CYY129" s="52"/>
      <c r="CYZ129" s="52"/>
      <c r="CZA129" s="52"/>
      <c r="CZB129" s="52"/>
      <c r="CZC129" s="52"/>
      <c r="CZD129" s="52"/>
      <c r="CZE129" s="52"/>
      <c r="CZF129" s="52"/>
      <c r="CZG129" s="52"/>
      <c r="CZH129" s="52"/>
      <c r="CZI129" s="52"/>
      <c r="CZJ129" s="52"/>
      <c r="CZK129" s="52"/>
      <c r="CZL129" s="52"/>
      <c r="CZM129" s="52"/>
      <c r="CZN129" s="52"/>
      <c r="CZO129" s="52"/>
      <c r="CZP129" s="52"/>
      <c r="CZQ129" s="52"/>
      <c r="CZR129" s="52"/>
      <c r="CZS129" s="52"/>
      <c r="CZT129" s="52"/>
      <c r="CZU129" s="52"/>
      <c r="CZV129" s="52"/>
      <c r="CZW129" s="52"/>
      <c r="CZX129" s="52"/>
      <c r="CZY129" s="52"/>
      <c r="CZZ129" s="52"/>
      <c r="DAA129" s="52"/>
      <c r="DAB129" s="52"/>
      <c r="DAC129" s="52"/>
      <c r="DAD129" s="52"/>
      <c r="DAE129" s="52"/>
      <c r="DAF129" s="52"/>
      <c r="DAG129" s="52"/>
      <c r="DAH129" s="52"/>
      <c r="DAI129" s="52"/>
      <c r="DAJ129" s="52"/>
      <c r="DAK129" s="52"/>
      <c r="DAL129" s="52"/>
      <c r="DAM129" s="52"/>
      <c r="DAN129" s="52"/>
      <c r="DAO129" s="52"/>
      <c r="DAP129" s="52"/>
      <c r="DAQ129" s="52"/>
      <c r="DAR129" s="52"/>
      <c r="DAS129" s="52"/>
      <c r="DAT129" s="52"/>
      <c r="DAU129" s="52"/>
      <c r="DAV129" s="52"/>
      <c r="DAW129" s="52"/>
      <c r="DAX129" s="52"/>
      <c r="DAY129" s="52"/>
      <c r="DAZ129" s="52"/>
      <c r="DBA129" s="52"/>
      <c r="DBB129" s="52"/>
      <c r="DBC129" s="52"/>
      <c r="DBD129" s="52"/>
      <c r="DBE129" s="52"/>
      <c r="DBF129" s="52"/>
      <c r="DBG129" s="52"/>
      <c r="DBH129" s="52"/>
      <c r="DBI129" s="52"/>
      <c r="DBJ129" s="52"/>
      <c r="DBK129" s="52"/>
      <c r="DBL129" s="52"/>
      <c r="DBM129" s="52"/>
      <c r="DBN129" s="52"/>
      <c r="DBO129" s="52"/>
      <c r="DBP129" s="52"/>
      <c r="DBQ129" s="52"/>
      <c r="DBR129" s="52"/>
      <c r="DBS129" s="52"/>
      <c r="DBT129" s="52"/>
      <c r="DBU129" s="52"/>
      <c r="DBV129" s="52"/>
      <c r="DBW129" s="52"/>
      <c r="DBX129" s="52"/>
      <c r="DBY129" s="52"/>
      <c r="DBZ129" s="52"/>
      <c r="DCA129" s="52"/>
      <c r="DCB129" s="52"/>
      <c r="DCC129" s="52"/>
      <c r="DCD129" s="52"/>
      <c r="DCE129" s="52"/>
      <c r="DCF129" s="52"/>
      <c r="DCG129" s="52"/>
      <c r="DCH129" s="52"/>
      <c r="DCI129" s="52"/>
      <c r="DCJ129" s="52"/>
      <c r="DCK129" s="52"/>
      <c r="DCL129" s="52"/>
      <c r="DCM129" s="52"/>
      <c r="DCN129" s="52"/>
      <c r="DCO129" s="52"/>
      <c r="DCP129" s="52"/>
      <c r="DCQ129" s="52"/>
      <c r="DCR129" s="52"/>
      <c r="DCS129" s="52"/>
      <c r="DCT129" s="52"/>
      <c r="DCU129" s="52"/>
      <c r="DCV129" s="52"/>
      <c r="DCW129" s="52"/>
      <c r="DCX129" s="52"/>
      <c r="DCY129" s="52"/>
      <c r="DCZ129" s="52"/>
      <c r="DDA129" s="52"/>
      <c r="DDB129" s="52"/>
      <c r="DDC129" s="52"/>
      <c r="DDD129" s="52"/>
      <c r="DDE129" s="52"/>
      <c r="DDF129" s="52"/>
      <c r="DDG129" s="52"/>
      <c r="DDH129" s="52"/>
      <c r="DDI129" s="52"/>
      <c r="DDJ129" s="52"/>
      <c r="DDK129" s="52"/>
      <c r="DDL129" s="52"/>
      <c r="DDM129" s="52"/>
      <c r="DDN129" s="52"/>
      <c r="DDO129" s="52"/>
      <c r="DDP129" s="52"/>
      <c r="DDQ129" s="52"/>
      <c r="DDR129" s="52"/>
      <c r="DDS129" s="52"/>
      <c r="DDT129" s="52"/>
      <c r="DDU129" s="52"/>
      <c r="DDV129" s="52"/>
      <c r="DDW129" s="52"/>
      <c r="DDX129" s="52"/>
      <c r="DDY129" s="52"/>
      <c r="DDZ129" s="52"/>
      <c r="DEA129" s="52"/>
      <c r="DEB129" s="52"/>
      <c r="DEC129" s="52"/>
      <c r="DED129" s="52"/>
      <c r="DEE129" s="52"/>
      <c r="DEF129" s="52"/>
      <c r="DEG129" s="52"/>
      <c r="DEH129" s="52"/>
      <c r="DEI129" s="52"/>
      <c r="DEJ129" s="52"/>
      <c r="DEK129" s="52"/>
      <c r="DEL129" s="52"/>
      <c r="DEM129" s="52"/>
      <c r="DEN129" s="52"/>
      <c r="DEO129" s="52"/>
      <c r="DEP129" s="52"/>
      <c r="DEQ129" s="52"/>
      <c r="DER129" s="52"/>
      <c r="DES129" s="52"/>
      <c r="DET129" s="52"/>
      <c r="DEU129" s="52"/>
      <c r="DEV129" s="52"/>
      <c r="DEW129" s="52"/>
      <c r="DEX129" s="52"/>
      <c r="DEY129" s="52"/>
      <c r="DEZ129" s="52"/>
      <c r="DFA129" s="52"/>
      <c r="DFB129" s="52"/>
      <c r="DFC129" s="52"/>
      <c r="DFD129" s="52"/>
      <c r="DFE129" s="52"/>
      <c r="DFF129" s="52"/>
      <c r="DFG129" s="52"/>
      <c r="DFH129" s="52"/>
      <c r="DFI129" s="52"/>
      <c r="DFJ129" s="52"/>
      <c r="DFK129" s="52"/>
      <c r="DFL129" s="52"/>
      <c r="DFM129" s="52"/>
      <c r="DFN129" s="52"/>
      <c r="DFO129" s="52"/>
      <c r="DFP129" s="52"/>
      <c r="DFQ129" s="52"/>
      <c r="DFR129" s="52"/>
      <c r="DFS129" s="52"/>
      <c r="DFT129" s="52"/>
      <c r="DFU129" s="52"/>
      <c r="DFV129" s="52"/>
      <c r="DFW129" s="52"/>
      <c r="DFX129" s="52"/>
      <c r="DFY129" s="52"/>
      <c r="DFZ129" s="52"/>
      <c r="DGA129" s="52"/>
      <c r="DGB129" s="52"/>
      <c r="DGC129" s="52"/>
      <c r="DGD129" s="52"/>
      <c r="DGE129" s="52"/>
      <c r="DGF129" s="52"/>
      <c r="DGG129" s="52"/>
      <c r="DGH129" s="52"/>
      <c r="DGI129" s="52"/>
      <c r="DGJ129" s="52"/>
      <c r="DGK129" s="52"/>
      <c r="DGL129" s="52"/>
      <c r="DGM129" s="52"/>
      <c r="DGN129" s="52"/>
      <c r="DGO129" s="52"/>
      <c r="DGP129" s="52"/>
      <c r="DGQ129" s="52"/>
      <c r="DGR129" s="52"/>
      <c r="DGS129" s="52"/>
      <c r="DGT129" s="52"/>
      <c r="DGU129" s="52"/>
      <c r="DGV129" s="52"/>
      <c r="DGW129" s="52"/>
      <c r="DGX129" s="52"/>
      <c r="DGY129" s="52"/>
      <c r="DGZ129" s="52"/>
      <c r="DHA129" s="52"/>
      <c r="DHB129" s="52"/>
      <c r="DHC129" s="52"/>
      <c r="DHD129" s="52"/>
      <c r="DHE129" s="52"/>
      <c r="DHF129" s="52"/>
      <c r="DHG129" s="52"/>
      <c r="DHH129" s="52"/>
      <c r="DHI129" s="52"/>
      <c r="DHJ129" s="52"/>
      <c r="DHK129" s="52"/>
      <c r="DHL129" s="52"/>
      <c r="DHM129" s="52"/>
      <c r="DHN129" s="52"/>
      <c r="DHO129" s="52"/>
      <c r="DHP129" s="52"/>
      <c r="DHQ129" s="52"/>
      <c r="DHR129" s="52"/>
      <c r="DHS129" s="52"/>
      <c r="DHT129" s="52"/>
      <c r="DHU129" s="52"/>
      <c r="DHV129" s="52"/>
      <c r="DHW129" s="52"/>
      <c r="DHX129" s="52"/>
      <c r="DHY129" s="52"/>
      <c r="DHZ129" s="52"/>
      <c r="DIA129" s="52"/>
      <c r="DIB129" s="52"/>
      <c r="DIC129" s="52"/>
      <c r="DID129" s="52"/>
      <c r="DIE129" s="52"/>
      <c r="DIF129" s="52"/>
      <c r="DIG129" s="52"/>
      <c r="DIH129" s="52"/>
      <c r="DII129" s="52"/>
      <c r="DIJ129" s="52"/>
      <c r="DIK129" s="52"/>
      <c r="DIL129" s="52"/>
      <c r="DIM129" s="52"/>
      <c r="DIN129" s="52"/>
      <c r="DIO129" s="52"/>
      <c r="DIP129" s="52"/>
      <c r="DIQ129" s="52"/>
      <c r="DIR129" s="52"/>
      <c r="DIS129" s="52"/>
      <c r="DIT129" s="52"/>
      <c r="DIU129" s="52"/>
      <c r="DIV129" s="52"/>
      <c r="DIW129" s="52"/>
      <c r="DIX129" s="52"/>
      <c r="DIY129" s="52"/>
      <c r="DIZ129" s="52"/>
      <c r="DJA129" s="52"/>
      <c r="DJB129" s="52"/>
      <c r="DJC129" s="52"/>
      <c r="DJD129" s="52"/>
      <c r="DJE129" s="52"/>
      <c r="DJF129" s="52"/>
      <c r="DJG129" s="52"/>
      <c r="DJH129" s="52"/>
      <c r="DJI129" s="52"/>
      <c r="DJJ129" s="52"/>
      <c r="DJK129" s="52"/>
      <c r="DJL129" s="52"/>
      <c r="DJM129" s="52"/>
      <c r="DJN129" s="52"/>
      <c r="DJO129" s="52"/>
      <c r="DJP129" s="52"/>
      <c r="DJQ129" s="52"/>
      <c r="DJR129" s="52"/>
      <c r="DJS129" s="52"/>
      <c r="DJT129" s="52"/>
      <c r="DJU129" s="52"/>
      <c r="DJV129" s="52"/>
      <c r="DJW129" s="52"/>
      <c r="DJX129" s="52"/>
      <c r="DJY129" s="52"/>
      <c r="DJZ129" s="52"/>
      <c r="DKA129" s="52"/>
      <c r="DKB129" s="52"/>
      <c r="DKC129" s="52"/>
      <c r="DKD129" s="52"/>
      <c r="DKE129" s="52"/>
      <c r="DKF129" s="52"/>
      <c r="DKG129" s="52"/>
      <c r="DKH129" s="52"/>
      <c r="DKI129" s="52"/>
      <c r="DKJ129" s="52"/>
      <c r="DKK129" s="52"/>
      <c r="DKL129" s="52"/>
      <c r="DKM129" s="52"/>
      <c r="DKN129" s="52"/>
      <c r="DKO129" s="52"/>
      <c r="DKP129" s="52"/>
      <c r="DKQ129" s="52"/>
      <c r="DKR129" s="52"/>
      <c r="DKS129" s="52"/>
      <c r="DKT129" s="52"/>
      <c r="DKU129" s="52"/>
      <c r="DKV129" s="52"/>
      <c r="DKW129" s="52"/>
      <c r="DKX129" s="52"/>
      <c r="DKY129" s="52"/>
      <c r="DKZ129" s="52"/>
      <c r="DLA129" s="52"/>
      <c r="DLB129" s="52"/>
      <c r="DLC129" s="52"/>
      <c r="DLD129" s="52"/>
      <c r="DLE129" s="52"/>
      <c r="DLF129" s="52"/>
      <c r="DLG129" s="52"/>
      <c r="DLH129" s="52"/>
      <c r="DLI129" s="52"/>
      <c r="DLJ129" s="52"/>
      <c r="DLK129" s="52"/>
      <c r="DLL129" s="52"/>
      <c r="DLM129" s="52"/>
      <c r="DLN129" s="52"/>
      <c r="DLO129" s="52"/>
      <c r="DLP129" s="52"/>
      <c r="DLQ129" s="52"/>
      <c r="DLR129" s="52"/>
      <c r="DLS129" s="52"/>
      <c r="DLT129" s="52"/>
      <c r="DLU129" s="52"/>
      <c r="DLV129" s="52"/>
      <c r="DLW129" s="52"/>
      <c r="DLX129" s="52"/>
      <c r="DLY129" s="52"/>
      <c r="DLZ129" s="52"/>
      <c r="DMA129" s="52"/>
      <c r="DMB129" s="52"/>
      <c r="DMC129" s="52"/>
      <c r="DMD129" s="52"/>
      <c r="DME129" s="52"/>
      <c r="DMF129" s="52"/>
      <c r="DMG129" s="52"/>
      <c r="DMH129" s="52"/>
      <c r="DMI129" s="52"/>
      <c r="DMJ129" s="52"/>
      <c r="DMK129" s="52"/>
      <c r="DML129" s="52"/>
      <c r="DMM129" s="52"/>
      <c r="DMN129" s="52"/>
      <c r="DMO129" s="52"/>
      <c r="DMP129" s="52"/>
      <c r="DMQ129" s="52"/>
      <c r="DMR129" s="52"/>
      <c r="DMS129" s="52"/>
      <c r="DMT129" s="52"/>
      <c r="DMU129" s="52"/>
      <c r="DMV129" s="52"/>
      <c r="DMW129" s="52"/>
      <c r="DMX129" s="52"/>
      <c r="DMY129" s="52"/>
      <c r="DMZ129" s="52"/>
      <c r="DNA129" s="52"/>
      <c r="DNB129" s="52"/>
      <c r="DNC129" s="52"/>
      <c r="DND129" s="52"/>
      <c r="DNE129" s="52"/>
      <c r="DNF129" s="52"/>
      <c r="DNG129" s="52"/>
      <c r="DNH129" s="52"/>
      <c r="DNI129" s="52"/>
      <c r="DNJ129" s="52"/>
      <c r="DNK129" s="52"/>
      <c r="DNL129" s="52"/>
      <c r="DNM129" s="52"/>
      <c r="DNN129" s="52"/>
      <c r="DNO129" s="52"/>
      <c r="DNP129" s="52"/>
      <c r="DNQ129" s="52"/>
      <c r="DNR129" s="52"/>
      <c r="DNS129" s="52"/>
      <c r="DNT129" s="52"/>
      <c r="DNU129" s="52"/>
      <c r="DNV129" s="52"/>
      <c r="DNW129" s="52"/>
      <c r="DNX129" s="52"/>
      <c r="DNY129" s="52"/>
      <c r="DNZ129" s="52"/>
      <c r="DOA129" s="52"/>
      <c r="DOB129" s="52"/>
      <c r="DOC129" s="52"/>
      <c r="DOD129" s="52"/>
      <c r="DOE129" s="52"/>
      <c r="DOF129" s="52"/>
      <c r="DOG129" s="52"/>
      <c r="DOH129" s="52"/>
      <c r="DOI129" s="52"/>
      <c r="DOJ129" s="52"/>
      <c r="DOK129" s="52"/>
      <c r="DOL129" s="52"/>
      <c r="DOM129" s="52"/>
      <c r="DON129" s="52"/>
      <c r="DOO129" s="52"/>
      <c r="DOP129" s="52"/>
      <c r="DOQ129" s="52"/>
      <c r="DOR129" s="52"/>
      <c r="DOS129" s="52"/>
      <c r="DOT129" s="52"/>
      <c r="DOU129" s="52"/>
      <c r="DOV129" s="52"/>
      <c r="DOW129" s="52"/>
      <c r="DOX129" s="52"/>
      <c r="DOY129" s="52"/>
      <c r="DOZ129" s="52"/>
      <c r="DPA129" s="52"/>
      <c r="DPB129" s="52"/>
      <c r="DPC129" s="52"/>
      <c r="DPD129" s="52"/>
      <c r="DPE129" s="52"/>
      <c r="DPF129" s="52"/>
      <c r="DPG129" s="52"/>
      <c r="DPH129" s="52"/>
      <c r="DPI129" s="52"/>
      <c r="DPJ129" s="52"/>
      <c r="DPK129" s="52"/>
      <c r="DPL129" s="52"/>
      <c r="DPM129" s="52"/>
      <c r="DPN129" s="52"/>
      <c r="DPO129" s="52"/>
      <c r="DPP129" s="52"/>
      <c r="DPQ129" s="52"/>
      <c r="DPR129" s="52"/>
      <c r="DPS129" s="52"/>
      <c r="DPT129" s="52"/>
      <c r="DPU129" s="52"/>
      <c r="DPV129" s="52"/>
      <c r="DPW129" s="52"/>
      <c r="DPX129" s="52"/>
      <c r="DPY129" s="52"/>
      <c r="DPZ129" s="52"/>
      <c r="DQA129" s="52"/>
      <c r="DQB129" s="52"/>
      <c r="DQC129" s="52"/>
      <c r="DQD129" s="52"/>
      <c r="DQE129" s="52"/>
      <c r="DQF129" s="52"/>
      <c r="DQG129" s="52"/>
      <c r="DQH129" s="52"/>
      <c r="DQI129" s="52"/>
      <c r="DQJ129" s="52"/>
      <c r="DQK129" s="52"/>
      <c r="DQL129" s="52"/>
      <c r="DQM129" s="52"/>
      <c r="DQN129" s="52"/>
      <c r="DQO129" s="52"/>
      <c r="DQP129" s="52"/>
      <c r="DQQ129" s="52"/>
      <c r="DQR129" s="52"/>
      <c r="DQS129" s="52"/>
      <c r="DQT129" s="52"/>
      <c r="DQU129" s="52"/>
      <c r="DQV129" s="52"/>
      <c r="DQW129" s="52"/>
      <c r="DQX129" s="52"/>
      <c r="DQY129" s="52"/>
      <c r="DQZ129" s="52"/>
      <c r="DRA129" s="52"/>
      <c r="DRB129" s="52"/>
      <c r="DRC129" s="52"/>
      <c r="DRD129" s="52"/>
      <c r="DRE129" s="52"/>
      <c r="DRF129" s="52"/>
      <c r="DRG129" s="52"/>
      <c r="DRH129" s="52"/>
      <c r="DRI129" s="52"/>
      <c r="DRJ129" s="52"/>
      <c r="DRK129" s="52"/>
      <c r="DRL129" s="52"/>
      <c r="DRM129" s="52"/>
      <c r="DRN129" s="52"/>
      <c r="DRO129" s="52"/>
      <c r="DRP129" s="52"/>
      <c r="DRQ129" s="52"/>
      <c r="DRR129" s="52"/>
      <c r="DRS129" s="52"/>
      <c r="DRT129" s="52"/>
      <c r="DRU129" s="52"/>
      <c r="DRV129" s="52"/>
      <c r="DRW129" s="52"/>
      <c r="DRX129" s="52"/>
      <c r="DRY129" s="52"/>
      <c r="DRZ129" s="52"/>
      <c r="DSA129" s="52"/>
      <c r="DSB129" s="52"/>
      <c r="DSC129" s="52"/>
      <c r="DSD129" s="52"/>
      <c r="DSE129" s="52"/>
      <c r="DSF129" s="52"/>
      <c r="DSG129" s="52"/>
      <c r="DSH129" s="52"/>
      <c r="DSI129" s="52"/>
      <c r="DSJ129" s="52"/>
      <c r="DSK129" s="52"/>
      <c r="DSL129" s="52"/>
      <c r="DSM129" s="52"/>
      <c r="DSN129" s="52"/>
      <c r="DSO129" s="52"/>
      <c r="DSP129" s="52"/>
      <c r="DSQ129" s="52"/>
      <c r="DSR129" s="52"/>
      <c r="DSS129" s="52"/>
      <c r="DST129" s="52"/>
      <c r="DSU129" s="52"/>
      <c r="DSV129" s="52"/>
      <c r="DSW129" s="52"/>
      <c r="DSX129" s="52"/>
      <c r="DSY129" s="52"/>
      <c r="DSZ129" s="52"/>
      <c r="DTA129" s="52"/>
      <c r="DTB129" s="52"/>
      <c r="DTC129" s="52"/>
      <c r="DTD129" s="52"/>
      <c r="DTE129" s="52"/>
      <c r="DTF129" s="52"/>
      <c r="DTG129" s="52"/>
      <c r="DTH129" s="52"/>
      <c r="DTI129" s="52"/>
      <c r="DTJ129" s="52"/>
      <c r="DTK129" s="52"/>
      <c r="DTL129" s="52"/>
      <c r="DTM129" s="52"/>
      <c r="DTN129" s="52"/>
      <c r="DTO129" s="52"/>
      <c r="DTP129" s="52"/>
      <c r="DTQ129" s="52"/>
      <c r="DTR129" s="52"/>
      <c r="DTS129" s="52"/>
      <c r="DTT129" s="52"/>
      <c r="DTU129" s="52"/>
      <c r="DTV129" s="52"/>
      <c r="DTW129" s="52"/>
      <c r="DTX129" s="52"/>
      <c r="DTY129" s="52"/>
      <c r="DTZ129" s="52"/>
      <c r="DUA129" s="52"/>
      <c r="DUB129" s="52"/>
      <c r="DUC129" s="52"/>
      <c r="DUD129" s="52"/>
      <c r="DUE129" s="52"/>
      <c r="DUF129" s="52"/>
      <c r="DUG129" s="52"/>
      <c r="DUH129" s="52"/>
      <c r="DUI129" s="52"/>
      <c r="DUJ129" s="52"/>
      <c r="DUK129" s="52"/>
      <c r="DUL129" s="52"/>
      <c r="DUM129" s="52"/>
      <c r="DUN129" s="52"/>
      <c r="DUO129" s="52"/>
      <c r="DUP129" s="52"/>
      <c r="DUQ129" s="52"/>
      <c r="DUR129" s="52"/>
      <c r="DUS129" s="52"/>
      <c r="DUT129" s="52"/>
      <c r="DUU129" s="52"/>
      <c r="DUV129" s="52"/>
      <c r="DUW129" s="52"/>
      <c r="DUX129" s="52"/>
      <c r="DUY129" s="52"/>
      <c r="DUZ129" s="52"/>
      <c r="DVA129" s="52"/>
      <c r="DVB129" s="52"/>
      <c r="DVC129" s="52"/>
      <c r="DVD129" s="52"/>
      <c r="DVE129" s="52"/>
      <c r="DVF129" s="52"/>
      <c r="DVG129" s="52"/>
      <c r="DVH129" s="52"/>
      <c r="DVI129" s="52"/>
      <c r="DVJ129" s="52"/>
      <c r="DVK129" s="52"/>
      <c r="DVL129" s="52"/>
      <c r="DVM129" s="52"/>
      <c r="DVN129" s="52"/>
      <c r="DVO129" s="52"/>
      <c r="DVP129" s="52"/>
      <c r="DVQ129" s="52"/>
      <c r="DVR129" s="52"/>
      <c r="DVS129" s="52"/>
      <c r="DVT129" s="52"/>
      <c r="DVU129" s="52"/>
      <c r="DVV129" s="52"/>
      <c r="DVW129" s="52"/>
      <c r="DVX129" s="52"/>
      <c r="DVY129" s="52"/>
      <c r="DVZ129" s="52"/>
      <c r="DWA129" s="52"/>
      <c r="DWB129" s="52"/>
      <c r="DWC129" s="52"/>
      <c r="DWD129" s="52"/>
      <c r="DWE129" s="52"/>
      <c r="DWF129" s="52"/>
      <c r="DWG129" s="52"/>
      <c r="DWH129" s="52"/>
      <c r="DWI129" s="52"/>
      <c r="DWJ129" s="52"/>
      <c r="DWK129" s="52"/>
      <c r="DWL129" s="52"/>
      <c r="DWM129" s="52"/>
      <c r="DWN129" s="52"/>
      <c r="DWO129" s="52"/>
      <c r="DWP129" s="52"/>
      <c r="DWQ129" s="52"/>
      <c r="DWR129" s="52"/>
      <c r="DWS129" s="52"/>
      <c r="DWT129" s="52"/>
      <c r="DWU129" s="52"/>
      <c r="DWV129" s="52"/>
      <c r="DWW129" s="52"/>
      <c r="DWX129" s="52"/>
      <c r="DWY129" s="52"/>
      <c r="DWZ129" s="52"/>
      <c r="DXA129" s="52"/>
      <c r="DXB129" s="52"/>
      <c r="DXC129" s="52"/>
      <c r="DXD129" s="52"/>
      <c r="DXE129" s="52"/>
      <c r="DXF129" s="52"/>
      <c r="DXG129" s="52"/>
      <c r="DXH129" s="52"/>
      <c r="DXI129" s="52"/>
      <c r="DXJ129" s="52"/>
      <c r="DXK129" s="52"/>
      <c r="DXL129" s="52"/>
      <c r="DXM129" s="52"/>
      <c r="DXN129" s="52"/>
      <c r="DXO129" s="52"/>
      <c r="DXP129" s="52"/>
      <c r="DXQ129" s="52"/>
      <c r="DXR129" s="52"/>
      <c r="DXS129" s="52"/>
      <c r="DXT129" s="52"/>
      <c r="DXU129" s="52"/>
      <c r="DXV129" s="52"/>
      <c r="DXW129" s="52"/>
      <c r="DXX129" s="52"/>
      <c r="DXY129" s="52"/>
      <c r="DXZ129" s="52"/>
      <c r="DYA129" s="52"/>
      <c r="DYB129" s="52"/>
      <c r="DYC129" s="52"/>
      <c r="DYD129" s="52"/>
      <c r="DYE129" s="52"/>
      <c r="DYF129" s="52"/>
      <c r="DYG129" s="52"/>
      <c r="DYH129" s="52"/>
      <c r="DYI129" s="52"/>
      <c r="DYJ129" s="52"/>
      <c r="DYK129" s="52"/>
      <c r="DYL129" s="52"/>
      <c r="DYM129" s="52"/>
      <c r="DYN129" s="52"/>
      <c r="DYO129" s="52"/>
      <c r="DYP129" s="52"/>
      <c r="DYQ129" s="52"/>
      <c r="DYR129" s="52"/>
      <c r="DYS129" s="52"/>
      <c r="DYT129" s="52"/>
      <c r="DYU129" s="52"/>
      <c r="DYV129" s="52"/>
      <c r="DYW129" s="52"/>
      <c r="DYX129" s="52"/>
      <c r="DYY129" s="52"/>
      <c r="DYZ129" s="52"/>
      <c r="DZA129" s="52"/>
      <c r="DZB129" s="52"/>
      <c r="DZC129" s="52"/>
      <c r="DZD129" s="52"/>
      <c r="DZE129" s="52"/>
      <c r="DZF129" s="52"/>
      <c r="DZG129" s="52"/>
      <c r="DZH129" s="52"/>
      <c r="DZI129" s="52"/>
      <c r="DZJ129" s="52"/>
      <c r="DZK129" s="52"/>
      <c r="DZL129" s="52"/>
      <c r="DZM129" s="52"/>
      <c r="DZN129" s="52"/>
      <c r="DZO129" s="52"/>
      <c r="DZP129" s="52"/>
      <c r="DZQ129" s="52"/>
      <c r="DZR129" s="52"/>
      <c r="DZS129" s="52"/>
      <c r="DZT129" s="52"/>
      <c r="DZU129" s="52"/>
      <c r="DZV129" s="52"/>
      <c r="DZW129" s="52"/>
      <c r="DZX129" s="52"/>
      <c r="DZY129" s="52"/>
      <c r="DZZ129" s="52"/>
      <c r="EAA129" s="52"/>
      <c r="EAB129" s="52"/>
      <c r="EAC129" s="52"/>
      <c r="EAD129" s="52"/>
      <c r="EAE129" s="52"/>
      <c r="EAF129" s="52"/>
      <c r="EAG129" s="52"/>
      <c r="EAH129" s="52"/>
      <c r="EAI129" s="52"/>
      <c r="EAJ129" s="52"/>
      <c r="EAK129" s="52"/>
      <c r="EAL129" s="52"/>
      <c r="EAM129" s="52"/>
      <c r="EAN129" s="52"/>
      <c r="EAO129" s="52"/>
      <c r="EAP129" s="52"/>
      <c r="EAQ129" s="52"/>
      <c r="EAR129" s="52"/>
      <c r="EAS129" s="52"/>
      <c r="EAT129" s="52"/>
      <c r="EAU129" s="52"/>
      <c r="EAV129" s="52"/>
      <c r="EAW129" s="52"/>
      <c r="EAX129" s="52"/>
      <c r="EAY129" s="52"/>
      <c r="EAZ129" s="52"/>
      <c r="EBA129" s="52"/>
      <c r="EBB129" s="52"/>
      <c r="EBC129" s="52"/>
      <c r="EBD129" s="52"/>
      <c r="EBE129" s="52"/>
      <c r="EBF129" s="52"/>
      <c r="EBG129" s="52"/>
      <c r="EBH129" s="52"/>
      <c r="EBI129" s="52"/>
      <c r="EBJ129" s="52"/>
      <c r="EBK129" s="52"/>
      <c r="EBL129" s="52"/>
      <c r="EBM129" s="52"/>
      <c r="EBN129" s="52"/>
      <c r="EBO129" s="52"/>
      <c r="EBP129" s="52"/>
      <c r="EBQ129" s="52"/>
      <c r="EBR129" s="52"/>
      <c r="EBS129" s="52"/>
      <c r="EBT129" s="52"/>
      <c r="EBU129" s="52"/>
      <c r="EBV129" s="52"/>
      <c r="EBW129" s="52"/>
      <c r="EBX129" s="52"/>
      <c r="EBY129" s="52"/>
      <c r="EBZ129" s="52"/>
      <c r="ECA129" s="52"/>
      <c r="ECB129" s="52"/>
      <c r="ECC129" s="52"/>
      <c r="ECD129" s="52"/>
      <c r="ECE129" s="52"/>
      <c r="ECF129" s="52"/>
      <c r="ECG129" s="52"/>
      <c r="ECH129" s="52"/>
      <c r="ECI129" s="52"/>
      <c r="ECJ129" s="52"/>
      <c r="ECK129" s="52"/>
      <c r="ECL129" s="52"/>
      <c r="ECM129" s="52"/>
      <c r="ECN129" s="52"/>
      <c r="ECO129" s="52"/>
      <c r="ECP129" s="52"/>
      <c r="ECQ129" s="52"/>
      <c r="ECR129" s="52"/>
      <c r="ECS129" s="52"/>
      <c r="ECT129" s="52"/>
      <c r="ECU129" s="52"/>
      <c r="ECV129" s="52"/>
      <c r="ECW129" s="52"/>
      <c r="ECX129" s="52"/>
      <c r="ECY129" s="52"/>
      <c r="ECZ129" s="52"/>
      <c r="EDA129" s="52"/>
      <c r="EDB129" s="52"/>
      <c r="EDC129" s="52"/>
      <c r="EDD129" s="52"/>
      <c r="EDE129" s="52"/>
      <c r="EDF129" s="52"/>
      <c r="EDG129" s="52"/>
      <c r="EDH129" s="52"/>
      <c r="EDI129" s="52"/>
      <c r="EDJ129" s="52"/>
      <c r="EDK129" s="52"/>
      <c r="EDL129" s="52"/>
      <c r="EDM129" s="52"/>
      <c r="EDN129" s="52"/>
      <c r="EDO129" s="52"/>
      <c r="EDP129" s="52"/>
      <c r="EDQ129" s="52"/>
      <c r="EDR129" s="52"/>
      <c r="EDS129" s="52"/>
      <c r="EDT129" s="52"/>
      <c r="EDU129" s="52"/>
      <c r="EDV129" s="52"/>
      <c r="EDW129" s="52"/>
      <c r="EDX129" s="52"/>
      <c r="EDY129" s="52"/>
      <c r="EDZ129" s="52"/>
      <c r="EEA129" s="52"/>
      <c r="EEB129" s="52"/>
      <c r="EEC129" s="52"/>
      <c r="EED129" s="52"/>
      <c r="EEE129" s="52"/>
      <c r="EEF129" s="52"/>
      <c r="EEG129" s="52"/>
      <c r="EEH129" s="52"/>
      <c r="EEI129" s="52"/>
      <c r="EEJ129" s="52"/>
      <c r="EEK129" s="52"/>
      <c r="EEL129" s="52"/>
      <c r="EEM129" s="52"/>
      <c r="EEN129" s="52"/>
      <c r="EEO129" s="52"/>
      <c r="EEP129" s="52"/>
      <c r="EEQ129" s="52"/>
      <c r="EER129" s="52"/>
      <c r="EES129" s="52"/>
      <c r="EET129" s="52"/>
      <c r="EEU129" s="52"/>
      <c r="EEV129" s="52"/>
      <c r="EEW129" s="52"/>
      <c r="EEX129" s="52"/>
      <c r="EEY129" s="52"/>
      <c r="EEZ129" s="52"/>
      <c r="EFA129" s="52"/>
      <c r="EFB129" s="52"/>
      <c r="EFC129" s="52"/>
      <c r="EFD129" s="52"/>
      <c r="EFE129" s="52"/>
      <c r="EFF129" s="52"/>
      <c r="EFG129" s="52"/>
      <c r="EFH129" s="52"/>
      <c r="EFI129" s="52"/>
      <c r="EFJ129" s="52"/>
      <c r="EFK129" s="52"/>
      <c r="EFL129" s="52"/>
      <c r="EFM129" s="52"/>
      <c r="EFN129" s="52"/>
      <c r="EFO129" s="52"/>
      <c r="EFP129" s="52"/>
      <c r="EFQ129" s="52"/>
      <c r="EFR129" s="52"/>
      <c r="EFS129" s="52"/>
      <c r="EFT129" s="52"/>
      <c r="EFU129" s="52"/>
      <c r="EFV129" s="52"/>
      <c r="EFW129" s="52"/>
      <c r="EFX129" s="52"/>
      <c r="EFY129" s="52"/>
      <c r="EFZ129" s="52"/>
      <c r="EGA129" s="52"/>
      <c r="EGB129" s="52"/>
      <c r="EGC129" s="52"/>
      <c r="EGD129" s="52"/>
      <c r="EGE129" s="52"/>
      <c r="EGF129" s="52"/>
      <c r="EGG129" s="52"/>
      <c r="EGH129" s="52"/>
      <c r="EGI129" s="52"/>
      <c r="EGJ129" s="52"/>
      <c r="EGK129" s="52"/>
      <c r="EGL129" s="52"/>
      <c r="EGM129" s="52"/>
      <c r="EGN129" s="52"/>
      <c r="EGO129" s="52"/>
      <c r="EGP129" s="52"/>
      <c r="EGQ129" s="52"/>
      <c r="EGR129" s="52"/>
      <c r="EGS129" s="52"/>
      <c r="EGT129" s="52"/>
      <c r="EGU129" s="52"/>
      <c r="EGV129" s="52"/>
      <c r="EGW129" s="52"/>
      <c r="EGX129" s="52"/>
      <c r="EGY129" s="52"/>
      <c r="EGZ129" s="52"/>
      <c r="EHA129" s="52"/>
      <c r="EHB129" s="52"/>
      <c r="EHC129" s="52"/>
      <c r="EHD129" s="52"/>
      <c r="EHE129" s="52"/>
      <c r="EHF129" s="52"/>
      <c r="EHG129" s="52"/>
      <c r="EHH129" s="52"/>
      <c r="EHI129" s="52"/>
      <c r="EHJ129" s="52"/>
      <c r="EHK129" s="52"/>
      <c r="EHL129" s="52"/>
      <c r="EHM129" s="52"/>
      <c r="EHN129" s="52"/>
      <c r="EHO129" s="52"/>
      <c r="EHP129" s="52"/>
      <c r="EHQ129" s="52"/>
      <c r="EHR129" s="52"/>
      <c r="EHS129" s="52"/>
      <c r="EHT129" s="52"/>
      <c r="EHU129" s="52"/>
      <c r="EHV129" s="52"/>
      <c r="EHW129" s="52"/>
      <c r="EHX129" s="52"/>
      <c r="EHY129" s="52"/>
      <c r="EHZ129" s="52"/>
      <c r="EIA129" s="52"/>
      <c r="EIB129" s="52"/>
      <c r="EIC129" s="52"/>
      <c r="EID129" s="52"/>
      <c r="EIE129" s="52"/>
      <c r="EIF129" s="52"/>
      <c r="EIG129" s="52"/>
      <c r="EIH129" s="52"/>
      <c r="EII129" s="52"/>
      <c r="EIJ129" s="52"/>
      <c r="EIK129" s="52"/>
      <c r="EIL129" s="52"/>
      <c r="EIM129" s="52"/>
      <c r="EIN129" s="52"/>
      <c r="EIO129" s="52"/>
      <c r="EIP129" s="52"/>
      <c r="EIQ129" s="52"/>
      <c r="EIR129" s="52"/>
      <c r="EIS129" s="52"/>
      <c r="EIT129" s="52"/>
      <c r="EIU129" s="52"/>
      <c r="EIV129" s="52"/>
      <c r="EIW129" s="52"/>
      <c r="EIX129" s="52"/>
      <c r="EIY129" s="52"/>
      <c r="EIZ129" s="52"/>
      <c r="EJA129" s="52"/>
      <c r="EJB129" s="52"/>
      <c r="EJC129" s="52"/>
      <c r="EJD129" s="52"/>
      <c r="EJE129" s="52"/>
      <c r="EJF129" s="52"/>
      <c r="EJG129" s="52"/>
      <c r="EJH129" s="52"/>
      <c r="EJI129" s="52"/>
      <c r="EJJ129" s="52"/>
      <c r="EJK129" s="52"/>
      <c r="EJL129" s="52"/>
      <c r="EJM129" s="52"/>
      <c r="EJN129" s="52"/>
      <c r="EJO129" s="52"/>
      <c r="EJP129" s="52"/>
      <c r="EJQ129" s="52"/>
      <c r="EJR129" s="52"/>
      <c r="EJS129" s="52"/>
      <c r="EJT129" s="52"/>
      <c r="EJU129" s="52"/>
      <c r="EJV129" s="52"/>
      <c r="EJW129" s="52"/>
      <c r="EJX129" s="52"/>
      <c r="EJY129" s="52"/>
      <c r="EJZ129" s="52"/>
      <c r="EKA129" s="52"/>
      <c r="EKB129" s="52"/>
      <c r="EKC129" s="52"/>
      <c r="EKD129" s="52"/>
      <c r="EKE129" s="52"/>
      <c r="EKF129" s="52"/>
      <c r="EKG129" s="52"/>
      <c r="EKH129" s="52"/>
      <c r="EKI129" s="52"/>
      <c r="EKJ129" s="52"/>
      <c r="EKK129" s="52"/>
      <c r="EKL129" s="52"/>
      <c r="EKM129" s="52"/>
      <c r="EKN129" s="52"/>
      <c r="EKO129" s="52"/>
      <c r="EKP129" s="52"/>
      <c r="EKQ129" s="52"/>
      <c r="EKR129" s="52"/>
      <c r="EKS129" s="52"/>
      <c r="EKT129" s="52"/>
      <c r="EKU129" s="52"/>
      <c r="EKV129" s="52"/>
      <c r="EKW129" s="52"/>
      <c r="EKX129" s="52"/>
      <c r="EKY129" s="52"/>
      <c r="EKZ129" s="52"/>
      <c r="ELA129" s="52"/>
      <c r="ELB129" s="52"/>
      <c r="ELC129" s="52"/>
      <c r="ELD129" s="52"/>
      <c r="ELE129" s="52"/>
      <c r="ELF129" s="52"/>
      <c r="ELG129" s="52"/>
      <c r="ELH129" s="52"/>
      <c r="ELI129" s="52"/>
      <c r="ELJ129" s="52"/>
      <c r="ELK129" s="52"/>
      <c r="ELL129" s="52"/>
      <c r="ELM129" s="52"/>
      <c r="ELN129" s="52"/>
      <c r="ELO129" s="52"/>
      <c r="ELP129" s="52"/>
      <c r="ELQ129" s="52"/>
      <c r="ELR129" s="52"/>
      <c r="ELS129" s="52"/>
      <c r="ELT129" s="52"/>
      <c r="ELU129" s="52"/>
      <c r="ELV129" s="52"/>
      <c r="ELW129" s="52"/>
      <c r="ELX129" s="52"/>
      <c r="ELY129" s="52"/>
      <c r="ELZ129" s="52"/>
      <c r="EMA129" s="52"/>
      <c r="EMB129" s="52"/>
      <c r="EMC129" s="52"/>
      <c r="EMD129" s="52"/>
      <c r="EME129" s="52"/>
      <c r="EMF129" s="52"/>
      <c r="EMG129" s="52"/>
      <c r="EMH129" s="52"/>
      <c r="EMI129" s="52"/>
      <c r="EMJ129" s="52"/>
      <c r="EMK129" s="52"/>
      <c r="EML129" s="52"/>
      <c r="EMM129" s="52"/>
      <c r="EMN129" s="52"/>
      <c r="EMO129" s="52"/>
      <c r="EMP129" s="52"/>
      <c r="EMQ129" s="52"/>
      <c r="EMR129" s="52"/>
      <c r="EMS129" s="52"/>
      <c r="EMT129" s="52"/>
      <c r="EMU129" s="52"/>
      <c r="EMV129" s="52"/>
      <c r="EMW129" s="52"/>
      <c r="EMX129" s="52"/>
      <c r="EMY129" s="52"/>
      <c r="EMZ129" s="52"/>
      <c r="ENA129" s="52"/>
      <c r="ENB129" s="52"/>
      <c r="ENC129" s="52"/>
      <c r="END129" s="52"/>
      <c r="ENE129" s="52"/>
      <c r="ENF129" s="52"/>
      <c r="ENG129" s="52"/>
      <c r="ENH129" s="52"/>
      <c r="ENI129" s="52"/>
      <c r="ENJ129" s="52"/>
      <c r="ENK129" s="52"/>
      <c r="ENL129" s="52"/>
      <c r="ENM129" s="52"/>
      <c r="ENN129" s="52"/>
      <c r="ENO129" s="52"/>
      <c r="ENP129" s="52"/>
      <c r="ENQ129" s="52"/>
      <c r="ENR129" s="52"/>
      <c r="ENS129" s="52"/>
      <c r="ENT129" s="52"/>
      <c r="ENU129" s="52"/>
      <c r="ENV129" s="52"/>
      <c r="ENW129" s="52"/>
      <c r="ENX129" s="52"/>
      <c r="ENY129" s="52"/>
      <c r="ENZ129" s="52"/>
      <c r="EOA129" s="52"/>
      <c r="EOB129" s="52"/>
      <c r="EOC129" s="52"/>
      <c r="EOD129" s="52"/>
      <c r="EOE129" s="52"/>
      <c r="EOF129" s="52"/>
      <c r="EOG129" s="52"/>
      <c r="EOH129" s="52"/>
      <c r="EOI129" s="52"/>
      <c r="EOJ129" s="52"/>
      <c r="EOK129" s="52"/>
      <c r="EOL129" s="52"/>
      <c r="EOM129" s="52"/>
      <c r="EON129" s="52"/>
      <c r="EOO129" s="52"/>
      <c r="EOP129" s="52"/>
      <c r="EOQ129" s="52"/>
      <c r="EOR129" s="52"/>
      <c r="EOS129" s="52"/>
      <c r="EOT129" s="52"/>
      <c r="EOU129" s="52"/>
      <c r="EOV129" s="52"/>
      <c r="EOW129" s="52"/>
      <c r="EOX129" s="52"/>
      <c r="EOY129" s="52"/>
      <c r="EOZ129" s="52"/>
      <c r="EPA129" s="52"/>
      <c r="EPB129" s="52"/>
      <c r="EPC129" s="52"/>
      <c r="EPD129" s="52"/>
      <c r="EPE129" s="52"/>
      <c r="EPF129" s="52"/>
      <c r="EPG129" s="52"/>
      <c r="EPH129" s="52"/>
      <c r="EPI129" s="52"/>
      <c r="EPJ129" s="52"/>
      <c r="EPK129" s="52"/>
      <c r="EPL129" s="52"/>
      <c r="EPM129" s="52"/>
      <c r="EPN129" s="52"/>
      <c r="EPO129" s="52"/>
      <c r="EPP129" s="52"/>
      <c r="EPQ129" s="52"/>
      <c r="EPR129" s="52"/>
      <c r="EPS129" s="52"/>
      <c r="EPT129" s="52"/>
      <c r="EPU129" s="52"/>
      <c r="EPV129" s="52"/>
      <c r="EPW129" s="52"/>
      <c r="EPX129" s="52"/>
      <c r="EPY129" s="52"/>
      <c r="EPZ129" s="52"/>
      <c r="EQA129" s="52"/>
      <c r="EQB129" s="52"/>
      <c r="EQC129" s="52"/>
      <c r="EQD129" s="52"/>
      <c r="EQE129" s="52"/>
      <c r="EQF129" s="52"/>
      <c r="EQG129" s="52"/>
      <c r="EQH129" s="52"/>
      <c r="EQI129" s="52"/>
      <c r="EQJ129" s="52"/>
      <c r="EQK129" s="52"/>
      <c r="EQL129" s="52"/>
      <c r="EQM129" s="52"/>
      <c r="EQN129" s="52"/>
      <c r="EQO129" s="52"/>
      <c r="EQP129" s="52"/>
      <c r="EQQ129" s="52"/>
      <c r="EQR129" s="52"/>
      <c r="EQS129" s="52"/>
      <c r="EQT129" s="52"/>
      <c r="EQU129" s="52"/>
      <c r="EQV129" s="52"/>
      <c r="EQW129" s="52"/>
      <c r="EQX129" s="52"/>
      <c r="EQY129" s="52"/>
      <c r="EQZ129" s="52"/>
      <c r="ERA129" s="52"/>
      <c r="ERB129" s="52"/>
      <c r="ERC129" s="52"/>
      <c r="ERD129" s="52"/>
      <c r="ERE129" s="52"/>
      <c r="ERF129" s="52"/>
      <c r="ERG129" s="52"/>
      <c r="ERH129" s="52"/>
      <c r="ERI129" s="52"/>
      <c r="ERJ129" s="52"/>
      <c r="ERK129" s="52"/>
      <c r="ERL129" s="52"/>
      <c r="ERM129" s="52"/>
      <c r="ERN129" s="52"/>
      <c r="ERO129" s="52"/>
      <c r="ERP129" s="52"/>
      <c r="ERQ129" s="52"/>
      <c r="ERR129" s="52"/>
      <c r="ERS129" s="52"/>
      <c r="ERT129" s="52"/>
      <c r="ERU129" s="52"/>
      <c r="ERV129" s="52"/>
      <c r="ERW129" s="52"/>
      <c r="ERX129" s="52"/>
      <c r="ERY129" s="52"/>
      <c r="ERZ129" s="52"/>
      <c r="ESA129" s="52"/>
      <c r="ESB129" s="52"/>
      <c r="ESC129" s="52"/>
      <c r="ESD129" s="52"/>
      <c r="ESE129" s="52"/>
      <c r="ESF129" s="52"/>
      <c r="ESG129" s="52"/>
      <c r="ESH129" s="52"/>
      <c r="ESI129" s="52"/>
      <c r="ESJ129" s="52"/>
      <c r="ESK129" s="52"/>
      <c r="ESL129" s="52"/>
      <c r="ESM129" s="52"/>
      <c r="ESN129" s="52"/>
      <c r="ESO129" s="52"/>
      <c r="ESP129" s="52"/>
      <c r="ESQ129" s="52"/>
      <c r="ESR129" s="52"/>
      <c r="ESS129" s="52"/>
      <c r="EST129" s="52"/>
      <c r="ESU129" s="52"/>
      <c r="ESV129" s="52"/>
      <c r="ESW129" s="52"/>
      <c r="ESX129" s="52"/>
      <c r="ESY129" s="52"/>
      <c r="ESZ129" s="52"/>
      <c r="ETA129" s="52"/>
      <c r="ETB129" s="52"/>
      <c r="ETC129" s="52"/>
      <c r="ETD129" s="52"/>
      <c r="ETE129" s="52"/>
      <c r="ETF129" s="52"/>
      <c r="ETG129" s="52"/>
      <c r="ETH129" s="52"/>
      <c r="ETI129" s="52"/>
      <c r="ETJ129" s="52"/>
      <c r="ETK129" s="52"/>
      <c r="ETL129" s="52"/>
      <c r="ETM129" s="52"/>
      <c r="ETN129" s="52"/>
      <c r="ETO129" s="52"/>
      <c r="ETP129" s="52"/>
      <c r="ETQ129" s="52"/>
      <c r="ETR129" s="52"/>
      <c r="ETS129" s="52"/>
      <c r="ETT129" s="52"/>
      <c r="ETU129" s="52"/>
      <c r="ETV129" s="52"/>
      <c r="ETW129" s="52"/>
      <c r="ETX129" s="52"/>
      <c r="ETY129" s="52"/>
      <c r="ETZ129" s="52"/>
      <c r="EUA129" s="52"/>
      <c r="EUB129" s="52"/>
      <c r="EUC129" s="52"/>
      <c r="EUD129" s="52"/>
      <c r="EUE129" s="52"/>
      <c r="EUF129" s="52"/>
      <c r="EUG129" s="52"/>
      <c r="EUH129" s="52"/>
      <c r="EUI129" s="52"/>
      <c r="EUJ129" s="52"/>
      <c r="EUK129" s="52"/>
      <c r="EUL129" s="52"/>
      <c r="EUM129" s="52"/>
      <c r="EUN129" s="52"/>
      <c r="EUO129" s="52"/>
      <c r="EUP129" s="52"/>
      <c r="EUQ129" s="52"/>
      <c r="EUR129" s="52"/>
      <c r="EUS129" s="52"/>
      <c r="EUT129" s="52"/>
      <c r="EUU129" s="52"/>
      <c r="EUV129" s="52"/>
      <c r="EUW129" s="52"/>
      <c r="EUX129" s="52"/>
      <c r="EUY129" s="52"/>
      <c r="EUZ129" s="52"/>
      <c r="EVA129" s="52"/>
      <c r="EVB129" s="52"/>
      <c r="EVC129" s="52"/>
      <c r="EVD129" s="52"/>
      <c r="EVE129" s="52"/>
      <c r="EVF129" s="52"/>
      <c r="EVG129" s="52"/>
      <c r="EVH129" s="52"/>
      <c r="EVI129" s="52"/>
      <c r="EVJ129" s="52"/>
      <c r="EVK129" s="52"/>
      <c r="EVL129" s="52"/>
      <c r="EVM129" s="52"/>
      <c r="EVN129" s="52"/>
      <c r="EVO129" s="52"/>
      <c r="EVP129" s="52"/>
      <c r="EVQ129" s="52"/>
      <c r="EVR129" s="52"/>
      <c r="EVS129" s="52"/>
      <c r="EVT129" s="52"/>
      <c r="EVU129" s="52"/>
      <c r="EVV129" s="52"/>
      <c r="EVW129" s="52"/>
      <c r="EVX129" s="52"/>
      <c r="EVY129" s="52"/>
      <c r="EVZ129" s="52"/>
      <c r="EWA129" s="52"/>
      <c r="EWB129" s="52"/>
      <c r="EWC129" s="52"/>
      <c r="EWD129" s="52"/>
      <c r="EWE129" s="52"/>
      <c r="EWF129" s="52"/>
      <c r="EWG129" s="52"/>
      <c r="EWH129" s="52"/>
      <c r="EWI129" s="52"/>
      <c r="EWJ129" s="52"/>
      <c r="EWK129" s="52"/>
      <c r="EWL129" s="52"/>
      <c r="EWM129" s="52"/>
      <c r="EWN129" s="52"/>
      <c r="EWO129" s="52"/>
      <c r="EWP129" s="52"/>
      <c r="EWQ129" s="52"/>
      <c r="EWR129" s="52"/>
      <c r="EWS129" s="52"/>
      <c r="EWT129" s="52"/>
      <c r="EWU129" s="52"/>
      <c r="EWV129" s="52"/>
      <c r="EWW129" s="52"/>
      <c r="EWX129" s="52"/>
      <c r="EWY129" s="52"/>
      <c r="EWZ129" s="52"/>
      <c r="EXA129" s="52"/>
      <c r="EXB129" s="52"/>
      <c r="EXC129" s="52"/>
      <c r="EXD129" s="52"/>
      <c r="EXE129" s="52"/>
      <c r="EXF129" s="52"/>
      <c r="EXG129" s="52"/>
      <c r="EXH129" s="52"/>
      <c r="EXI129" s="52"/>
      <c r="EXJ129" s="52"/>
      <c r="EXK129" s="52"/>
      <c r="EXL129" s="52"/>
      <c r="EXM129" s="52"/>
      <c r="EXN129" s="52"/>
      <c r="EXO129" s="52"/>
      <c r="EXP129" s="52"/>
      <c r="EXQ129" s="52"/>
      <c r="EXR129" s="52"/>
      <c r="EXS129" s="52"/>
      <c r="EXT129" s="52"/>
      <c r="EXU129" s="52"/>
      <c r="EXV129" s="52"/>
      <c r="EXW129" s="52"/>
      <c r="EXX129" s="52"/>
      <c r="EXY129" s="52"/>
      <c r="EXZ129" s="52"/>
      <c r="EYA129" s="52"/>
      <c r="EYB129" s="52"/>
      <c r="EYC129" s="52"/>
      <c r="EYD129" s="52"/>
      <c r="EYE129" s="52"/>
      <c r="EYF129" s="52"/>
      <c r="EYG129" s="52"/>
      <c r="EYH129" s="52"/>
      <c r="EYI129" s="52"/>
      <c r="EYJ129" s="52"/>
      <c r="EYK129" s="52"/>
      <c r="EYL129" s="52"/>
      <c r="EYM129" s="52"/>
      <c r="EYN129" s="52"/>
      <c r="EYO129" s="52"/>
      <c r="EYP129" s="52"/>
      <c r="EYQ129" s="52"/>
      <c r="EYR129" s="52"/>
      <c r="EYS129" s="52"/>
      <c r="EYT129" s="52"/>
      <c r="EYU129" s="52"/>
      <c r="EYV129" s="52"/>
      <c r="EYW129" s="52"/>
      <c r="EYX129" s="52"/>
      <c r="EYY129" s="52"/>
      <c r="EYZ129" s="52"/>
      <c r="EZA129" s="52"/>
      <c r="EZB129" s="52"/>
      <c r="EZC129" s="52"/>
      <c r="EZD129" s="52"/>
      <c r="EZE129" s="52"/>
      <c r="EZF129" s="52"/>
      <c r="EZG129" s="52"/>
      <c r="EZH129" s="52"/>
      <c r="EZI129" s="52"/>
      <c r="EZJ129" s="52"/>
      <c r="EZK129" s="52"/>
      <c r="EZL129" s="52"/>
      <c r="EZM129" s="52"/>
      <c r="EZN129" s="52"/>
      <c r="EZO129" s="52"/>
      <c r="EZP129" s="52"/>
      <c r="EZQ129" s="52"/>
      <c r="EZR129" s="52"/>
      <c r="EZS129" s="52"/>
      <c r="EZT129" s="52"/>
      <c r="EZU129" s="52"/>
      <c r="EZV129" s="52"/>
      <c r="EZW129" s="52"/>
      <c r="EZX129" s="52"/>
      <c r="EZY129" s="52"/>
      <c r="EZZ129" s="52"/>
      <c r="FAA129" s="52"/>
      <c r="FAB129" s="52"/>
      <c r="FAC129" s="52"/>
      <c r="FAD129" s="52"/>
      <c r="FAE129" s="52"/>
      <c r="FAF129" s="52"/>
      <c r="FAG129" s="52"/>
      <c r="FAH129" s="52"/>
      <c r="FAI129" s="52"/>
      <c r="FAJ129" s="52"/>
      <c r="FAK129" s="52"/>
      <c r="FAL129" s="52"/>
      <c r="FAM129" s="52"/>
      <c r="FAN129" s="52"/>
      <c r="FAO129" s="52"/>
      <c r="FAP129" s="52"/>
      <c r="FAQ129" s="52"/>
      <c r="FAR129" s="52"/>
      <c r="FAS129" s="52"/>
      <c r="FAT129" s="52"/>
      <c r="FAU129" s="52"/>
      <c r="FAV129" s="52"/>
      <c r="FAW129" s="52"/>
      <c r="FAX129" s="52"/>
      <c r="FAY129" s="52"/>
      <c r="FAZ129" s="52"/>
      <c r="FBA129" s="52"/>
      <c r="FBB129" s="52"/>
      <c r="FBC129" s="52"/>
      <c r="FBD129" s="52"/>
      <c r="FBE129" s="52"/>
      <c r="FBF129" s="52"/>
      <c r="FBG129" s="52"/>
      <c r="FBH129" s="52"/>
      <c r="FBI129" s="52"/>
      <c r="FBJ129" s="52"/>
      <c r="FBK129" s="52"/>
      <c r="FBL129" s="52"/>
      <c r="FBM129" s="52"/>
      <c r="FBN129" s="52"/>
      <c r="FBO129" s="52"/>
      <c r="FBP129" s="52"/>
      <c r="FBQ129" s="52"/>
      <c r="FBR129" s="52"/>
      <c r="FBS129" s="52"/>
      <c r="FBT129" s="52"/>
      <c r="FBU129" s="52"/>
      <c r="FBV129" s="52"/>
      <c r="FBW129" s="52"/>
      <c r="FBX129" s="52"/>
      <c r="FBY129" s="52"/>
      <c r="FBZ129" s="52"/>
      <c r="FCA129" s="52"/>
      <c r="FCB129" s="52"/>
      <c r="FCC129" s="52"/>
      <c r="FCD129" s="52"/>
      <c r="FCE129" s="52"/>
      <c r="FCF129" s="52"/>
      <c r="FCG129" s="52"/>
      <c r="FCH129" s="52"/>
      <c r="FCI129" s="52"/>
      <c r="FCJ129" s="52"/>
      <c r="FCK129" s="52"/>
      <c r="FCL129" s="52"/>
      <c r="FCM129" s="52"/>
      <c r="FCN129" s="52"/>
      <c r="FCO129" s="52"/>
      <c r="FCP129" s="52"/>
      <c r="FCQ129" s="52"/>
      <c r="FCR129" s="52"/>
      <c r="FCS129" s="52"/>
      <c r="FCT129" s="52"/>
      <c r="FCU129" s="52"/>
      <c r="FCV129" s="52"/>
      <c r="FCW129" s="52"/>
      <c r="FCX129" s="52"/>
      <c r="FCY129" s="52"/>
      <c r="FCZ129" s="52"/>
      <c r="FDA129" s="52"/>
      <c r="FDB129" s="52"/>
      <c r="FDC129" s="52"/>
      <c r="FDD129" s="52"/>
      <c r="FDE129" s="52"/>
      <c r="FDF129" s="52"/>
      <c r="FDG129" s="52"/>
      <c r="FDH129" s="52"/>
      <c r="FDI129" s="52"/>
      <c r="FDJ129" s="52"/>
      <c r="FDK129" s="52"/>
      <c r="FDL129" s="52"/>
      <c r="FDM129" s="52"/>
      <c r="FDN129" s="52"/>
      <c r="FDO129" s="52"/>
      <c r="FDP129" s="52"/>
      <c r="FDQ129" s="52"/>
      <c r="FDR129" s="52"/>
      <c r="FDS129" s="52"/>
      <c r="FDT129" s="52"/>
      <c r="FDU129" s="52"/>
      <c r="FDV129" s="52"/>
      <c r="FDW129" s="52"/>
      <c r="FDX129" s="52"/>
      <c r="FDY129" s="52"/>
      <c r="FDZ129" s="52"/>
      <c r="FEA129" s="52"/>
      <c r="FEB129" s="52"/>
      <c r="FEC129" s="52"/>
      <c r="FED129" s="52"/>
      <c r="FEE129" s="52"/>
      <c r="FEF129" s="52"/>
      <c r="FEG129" s="52"/>
      <c r="FEH129" s="52"/>
      <c r="FEI129" s="52"/>
      <c r="FEJ129" s="52"/>
      <c r="FEK129" s="52"/>
      <c r="FEL129" s="52"/>
      <c r="FEM129" s="52"/>
      <c r="FEN129" s="52"/>
      <c r="FEO129" s="52"/>
      <c r="FEP129" s="52"/>
      <c r="FEQ129" s="52"/>
      <c r="FER129" s="52"/>
      <c r="FES129" s="52"/>
      <c r="FET129" s="52"/>
      <c r="FEU129" s="52"/>
      <c r="FEV129" s="52"/>
      <c r="FEW129" s="52"/>
      <c r="FEX129" s="52"/>
      <c r="FEY129" s="52"/>
      <c r="FEZ129" s="52"/>
      <c r="FFA129" s="52"/>
      <c r="FFB129" s="52"/>
      <c r="FFC129" s="52"/>
      <c r="FFD129" s="52"/>
      <c r="FFE129" s="52"/>
      <c r="FFF129" s="52"/>
      <c r="FFG129" s="52"/>
      <c r="FFH129" s="52"/>
      <c r="FFI129" s="52"/>
      <c r="FFJ129" s="52"/>
      <c r="FFK129" s="52"/>
      <c r="FFL129" s="52"/>
      <c r="FFM129" s="52"/>
      <c r="FFN129" s="52"/>
      <c r="FFO129" s="52"/>
      <c r="FFP129" s="52"/>
      <c r="FFQ129" s="52"/>
      <c r="FFR129" s="52"/>
      <c r="FFS129" s="52"/>
      <c r="FFT129" s="52"/>
      <c r="FFU129" s="52"/>
      <c r="FFV129" s="52"/>
      <c r="FFW129" s="52"/>
      <c r="FFX129" s="52"/>
      <c r="FFY129" s="52"/>
      <c r="FFZ129" s="52"/>
      <c r="FGA129" s="52"/>
      <c r="FGB129" s="52"/>
      <c r="FGC129" s="52"/>
      <c r="FGD129" s="52"/>
      <c r="FGE129" s="52"/>
      <c r="FGF129" s="52"/>
      <c r="FGG129" s="52"/>
      <c r="FGH129" s="52"/>
      <c r="FGI129" s="52"/>
      <c r="FGJ129" s="52"/>
      <c r="FGK129" s="52"/>
      <c r="FGL129" s="52"/>
      <c r="FGM129" s="52"/>
      <c r="FGN129" s="52"/>
      <c r="FGO129" s="52"/>
      <c r="FGP129" s="52"/>
      <c r="FGQ129" s="52"/>
      <c r="FGR129" s="52"/>
      <c r="FGS129" s="52"/>
      <c r="FGT129" s="52"/>
      <c r="FGU129" s="52"/>
      <c r="FGV129" s="52"/>
      <c r="FGW129" s="52"/>
      <c r="FGX129" s="52"/>
      <c r="FGY129" s="52"/>
      <c r="FGZ129" s="52"/>
      <c r="FHA129" s="52"/>
      <c r="FHB129" s="52"/>
      <c r="FHC129" s="52"/>
      <c r="FHD129" s="52"/>
      <c r="FHE129" s="52"/>
      <c r="FHF129" s="52"/>
      <c r="FHG129" s="52"/>
      <c r="FHH129" s="52"/>
      <c r="FHI129" s="52"/>
      <c r="FHJ129" s="52"/>
      <c r="FHK129" s="52"/>
      <c r="FHL129" s="52"/>
      <c r="FHM129" s="52"/>
      <c r="FHN129" s="52"/>
      <c r="FHO129" s="52"/>
      <c r="FHP129" s="52"/>
      <c r="FHQ129" s="52"/>
      <c r="FHR129" s="52"/>
      <c r="FHS129" s="52"/>
      <c r="FHT129" s="52"/>
      <c r="FHU129" s="52"/>
      <c r="FHV129" s="52"/>
      <c r="FHW129" s="52"/>
      <c r="FHX129" s="52"/>
      <c r="FHY129" s="52"/>
      <c r="FHZ129" s="52"/>
      <c r="FIA129" s="52"/>
      <c r="FIB129" s="52"/>
      <c r="FIC129" s="52"/>
      <c r="FID129" s="52"/>
      <c r="FIE129" s="52"/>
      <c r="FIF129" s="52"/>
      <c r="FIG129" s="52"/>
      <c r="FIH129" s="52"/>
      <c r="FII129" s="52"/>
      <c r="FIJ129" s="52"/>
      <c r="FIK129" s="52"/>
      <c r="FIL129" s="52"/>
      <c r="FIM129" s="52"/>
      <c r="FIN129" s="52"/>
      <c r="FIO129" s="52"/>
      <c r="FIP129" s="52"/>
      <c r="FIQ129" s="52"/>
      <c r="FIR129" s="52"/>
      <c r="FIS129" s="52"/>
      <c r="FIT129" s="52"/>
      <c r="FIU129" s="52"/>
      <c r="FIV129" s="52"/>
      <c r="FIW129" s="52"/>
      <c r="FIX129" s="52"/>
      <c r="FIY129" s="52"/>
      <c r="FIZ129" s="52"/>
      <c r="FJA129" s="52"/>
      <c r="FJB129" s="52"/>
      <c r="FJC129" s="52"/>
      <c r="FJD129" s="52"/>
      <c r="FJE129" s="52"/>
      <c r="FJF129" s="52"/>
      <c r="FJG129" s="52"/>
      <c r="FJH129" s="52"/>
      <c r="FJI129" s="52"/>
      <c r="FJJ129" s="52"/>
      <c r="FJK129" s="52"/>
      <c r="FJL129" s="52"/>
      <c r="FJM129" s="52"/>
      <c r="FJN129" s="52"/>
      <c r="FJO129" s="52"/>
      <c r="FJP129" s="52"/>
      <c r="FJQ129" s="52"/>
      <c r="FJR129" s="52"/>
      <c r="FJS129" s="52"/>
      <c r="FJT129" s="52"/>
      <c r="FJU129" s="52"/>
      <c r="FJV129" s="52"/>
      <c r="FJW129" s="52"/>
      <c r="FJX129" s="52"/>
      <c r="FJY129" s="52"/>
      <c r="FJZ129" s="52"/>
      <c r="FKA129" s="52"/>
      <c r="FKB129" s="52"/>
      <c r="FKC129" s="52"/>
      <c r="FKD129" s="52"/>
      <c r="FKE129" s="52"/>
      <c r="FKF129" s="52"/>
      <c r="FKG129" s="52"/>
      <c r="FKH129" s="52"/>
      <c r="FKI129" s="52"/>
      <c r="FKJ129" s="52"/>
      <c r="FKK129" s="52"/>
      <c r="FKL129" s="52"/>
      <c r="FKM129" s="52"/>
      <c r="FKN129" s="52"/>
      <c r="FKO129" s="52"/>
      <c r="FKP129" s="52"/>
      <c r="FKQ129" s="52"/>
      <c r="FKR129" s="52"/>
      <c r="FKS129" s="52"/>
      <c r="FKT129" s="52"/>
      <c r="FKU129" s="52"/>
      <c r="FKV129" s="52"/>
      <c r="FKW129" s="52"/>
      <c r="FKX129" s="52"/>
      <c r="FKY129" s="52"/>
      <c r="FKZ129" s="52"/>
      <c r="FLA129" s="52"/>
      <c r="FLB129" s="52"/>
      <c r="FLC129" s="52"/>
      <c r="FLD129" s="52"/>
      <c r="FLE129" s="52"/>
      <c r="FLF129" s="52"/>
      <c r="FLG129" s="52"/>
      <c r="FLH129" s="52"/>
      <c r="FLI129" s="52"/>
      <c r="FLJ129" s="52"/>
      <c r="FLK129" s="52"/>
      <c r="FLL129" s="52"/>
      <c r="FLM129" s="52"/>
      <c r="FLN129" s="52"/>
      <c r="FLO129" s="52"/>
      <c r="FLP129" s="52"/>
      <c r="FLQ129" s="52"/>
      <c r="FLR129" s="52"/>
      <c r="FLS129" s="52"/>
      <c r="FLT129" s="52"/>
      <c r="FLU129" s="52"/>
      <c r="FLV129" s="52"/>
      <c r="FLW129" s="52"/>
      <c r="FLX129" s="52"/>
      <c r="FLY129" s="52"/>
      <c r="FLZ129" s="52"/>
      <c r="FMA129" s="52"/>
      <c r="FMB129" s="52"/>
      <c r="FMC129" s="52"/>
      <c r="FMD129" s="52"/>
      <c r="FME129" s="52"/>
      <c r="FMF129" s="52"/>
      <c r="FMG129" s="52"/>
      <c r="FMH129" s="52"/>
      <c r="FMI129" s="52"/>
      <c r="FMJ129" s="52"/>
      <c r="FMK129" s="52"/>
      <c r="FML129" s="52"/>
      <c r="FMM129" s="52"/>
      <c r="FMN129" s="52"/>
      <c r="FMO129" s="52"/>
      <c r="FMP129" s="52"/>
      <c r="FMQ129" s="52"/>
      <c r="FMR129" s="52"/>
      <c r="FMS129" s="52"/>
      <c r="FMT129" s="52"/>
      <c r="FMU129" s="52"/>
      <c r="FMV129" s="52"/>
      <c r="FMW129" s="52"/>
      <c r="FMX129" s="52"/>
      <c r="FMY129" s="52"/>
      <c r="FMZ129" s="52"/>
      <c r="FNA129" s="52"/>
      <c r="FNB129" s="52"/>
      <c r="FNC129" s="52"/>
      <c r="FND129" s="52"/>
      <c r="FNE129" s="52"/>
      <c r="FNF129" s="52"/>
      <c r="FNG129" s="52"/>
      <c r="FNH129" s="52"/>
      <c r="FNI129" s="52"/>
      <c r="FNJ129" s="52"/>
      <c r="FNK129" s="52"/>
      <c r="FNL129" s="52"/>
      <c r="FNM129" s="52"/>
      <c r="FNN129" s="52"/>
      <c r="FNO129" s="52"/>
      <c r="FNP129" s="52"/>
      <c r="FNQ129" s="52"/>
      <c r="FNR129" s="52"/>
      <c r="FNS129" s="52"/>
      <c r="FNT129" s="52"/>
      <c r="FNU129" s="52"/>
      <c r="FNV129" s="52"/>
      <c r="FNW129" s="52"/>
      <c r="FNX129" s="52"/>
      <c r="FNY129" s="52"/>
      <c r="FNZ129" s="52"/>
      <c r="FOA129" s="52"/>
      <c r="FOB129" s="52"/>
      <c r="FOC129" s="52"/>
      <c r="FOD129" s="52"/>
      <c r="FOE129" s="52"/>
      <c r="FOF129" s="52"/>
      <c r="FOG129" s="52"/>
      <c r="FOH129" s="52"/>
      <c r="FOI129" s="52"/>
      <c r="FOJ129" s="52"/>
      <c r="FOK129" s="52"/>
      <c r="FOL129" s="52"/>
      <c r="FOM129" s="52"/>
      <c r="FON129" s="52"/>
      <c r="FOO129" s="52"/>
      <c r="FOP129" s="52"/>
      <c r="FOQ129" s="52"/>
      <c r="FOR129" s="52"/>
      <c r="FOS129" s="52"/>
      <c r="FOT129" s="52"/>
      <c r="FOU129" s="52"/>
      <c r="FOV129" s="52"/>
      <c r="FOW129" s="52"/>
      <c r="FOX129" s="52"/>
      <c r="FOY129" s="52"/>
      <c r="FOZ129" s="52"/>
      <c r="FPA129" s="52"/>
      <c r="FPB129" s="52"/>
      <c r="FPC129" s="52"/>
      <c r="FPD129" s="52"/>
      <c r="FPE129" s="52"/>
      <c r="FPF129" s="52"/>
      <c r="FPG129" s="52"/>
      <c r="FPH129" s="52"/>
      <c r="FPI129" s="52"/>
      <c r="FPJ129" s="52"/>
      <c r="FPK129" s="52"/>
      <c r="FPL129" s="52"/>
      <c r="FPM129" s="52"/>
      <c r="FPN129" s="52"/>
      <c r="FPO129" s="52"/>
      <c r="FPP129" s="52"/>
      <c r="FPQ129" s="52"/>
      <c r="FPR129" s="52"/>
      <c r="FPS129" s="52"/>
      <c r="FPT129" s="52"/>
      <c r="FPU129" s="52"/>
      <c r="FPV129" s="52"/>
      <c r="FPW129" s="52"/>
      <c r="FPX129" s="52"/>
      <c r="FPY129" s="52"/>
      <c r="FPZ129" s="52"/>
      <c r="FQA129" s="52"/>
      <c r="FQB129" s="52"/>
      <c r="FQC129" s="52"/>
      <c r="FQD129" s="52"/>
      <c r="FQE129" s="52"/>
      <c r="FQF129" s="52"/>
      <c r="FQG129" s="52"/>
      <c r="FQH129" s="52"/>
      <c r="FQI129" s="52"/>
      <c r="FQJ129" s="52"/>
      <c r="FQK129" s="52"/>
      <c r="FQL129" s="52"/>
      <c r="FQM129" s="52"/>
      <c r="FQN129" s="52"/>
      <c r="FQO129" s="52"/>
      <c r="FQP129" s="52"/>
      <c r="FQQ129" s="52"/>
      <c r="FQR129" s="52"/>
      <c r="FQS129" s="52"/>
      <c r="FQT129" s="52"/>
      <c r="FQU129" s="52"/>
      <c r="FQV129" s="52"/>
      <c r="FQW129" s="52"/>
      <c r="FQX129" s="52"/>
      <c r="FQY129" s="52"/>
      <c r="FQZ129" s="52"/>
      <c r="FRA129" s="52"/>
      <c r="FRB129" s="52"/>
      <c r="FRC129" s="52"/>
      <c r="FRD129" s="52"/>
      <c r="FRE129" s="52"/>
      <c r="FRF129" s="52"/>
      <c r="FRG129" s="52"/>
      <c r="FRH129" s="52"/>
      <c r="FRI129" s="52"/>
      <c r="FRJ129" s="52"/>
      <c r="FRK129" s="52"/>
      <c r="FRL129" s="52"/>
      <c r="FRM129" s="52"/>
      <c r="FRN129" s="52"/>
      <c r="FRO129" s="52"/>
      <c r="FRP129" s="52"/>
      <c r="FRQ129" s="52"/>
      <c r="FRR129" s="52"/>
      <c r="FRS129" s="52"/>
      <c r="FRT129" s="52"/>
      <c r="FRU129" s="52"/>
      <c r="FRV129" s="52"/>
      <c r="FRW129" s="52"/>
      <c r="FRX129" s="52"/>
      <c r="FRY129" s="52"/>
      <c r="FRZ129" s="52"/>
      <c r="FSA129" s="52"/>
      <c r="FSB129" s="52"/>
      <c r="FSC129" s="52"/>
      <c r="FSD129" s="52"/>
      <c r="FSE129" s="52"/>
      <c r="FSF129" s="52"/>
      <c r="FSG129" s="52"/>
      <c r="FSH129" s="52"/>
      <c r="FSI129" s="52"/>
      <c r="FSJ129" s="52"/>
      <c r="FSK129" s="52"/>
      <c r="FSL129" s="52"/>
      <c r="FSM129" s="52"/>
      <c r="FSN129" s="52"/>
      <c r="FSO129" s="52"/>
      <c r="FSP129" s="52"/>
      <c r="FSQ129" s="52"/>
      <c r="FSR129" s="52"/>
      <c r="FSS129" s="52"/>
      <c r="FST129" s="52"/>
      <c r="FSU129" s="52"/>
      <c r="FSV129" s="52"/>
      <c r="FSW129" s="52"/>
      <c r="FSX129" s="52"/>
      <c r="FSY129" s="52"/>
      <c r="FSZ129" s="52"/>
      <c r="FTA129" s="52"/>
      <c r="FTB129" s="52"/>
      <c r="FTC129" s="52"/>
      <c r="FTD129" s="52"/>
      <c r="FTE129" s="52"/>
      <c r="FTF129" s="52"/>
      <c r="FTG129" s="52"/>
      <c r="FTH129" s="52"/>
      <c r="FTI129" s="52"/>
      <c r="FTJ129" s="52"/>
      <c r="FTK129" s="52"/>
      <c r="FTL129" s="52"/>
      <c r="FTM129" s="52"/>
      <c r="FTN129" s="52"/>
      <c r="FTO129" s="52"/>
      <c r="FTP129" s="52"/>
      <c r="FTQ129" s="52"/>
      <c r="FTR129" s="52"/>
      <c r="FTS129" s="52"/>
      <c r="FTT129" s="52"/>
      <c r="FTU129" s="52"/>
      <c r="FTV129" s="52"/>
      <c r="FTW129" s="52"/>
      <c r="FTX129" s="52"/>
      <c r="FTY129" s="52"/>
      <c r="FTZ129" s="52"/>
      <c r="FUA129" s="52"/>
      <c r="FUB129" s="52"/>
      <c r="FUC129" s="52"/>
      <c r="FUD129" s="52"/>
      <c r="FUE129" s="52"/>
      <c r="FUF129" s="52"/>
      <c r="FUG129" s="52"/>
      <c r="FUH129" s="52"/>
      <c r="FUI129" s="52"/>
      <c r="FUJ129" s="52"/>
      <c r="FUK129" s="52"/>
      <c r="FUL129" s="52"/>
      <c r="FUM129" s="52"/>
      <c r="FUN129" s="52"/>
      <c r="FUO129" s="52"/>
      <c r="FUP129" s="52"/>
      <c r="FUQ129" s="52"/>
      <c r="FUR129" s="52"/>
      <c r="FUS129" s="52"/>
      <c r="FUT129" s="52"/>
      <c r="FUU129" s="52"/>
      <c r="FUV129" s="52"/>
      <c r="FUW129" s="52"/>
      <c r="FUX129" s="52"/>
      <c r="FUY129" s="52"/>
      <c r="FUZ129" s="52"/>
      <c r="FVA129" s="52"/>
      <c r="FVB129" s="52"/>
      <c r="FVC129" s="52"/>
      <c r="FVD129" s="52"/>
      <c r="FVE129" s="52"/>
      <c r="FVF129" s="52"/>
      <c r="FVG129" s="52"/>
      <c r="FVH129" s="52"/>
      <c r="FVI129" s="52"/>
      <c r="FVJ129" s="52"/>
      <c r="FVK129" s="52"/>
      <c r="FVL129" s="52"/>
      <c r="FVM129" s="52"/>
      <c r="FVN129" s="52"/>
      <c r="FVO129" s="52"/>
      <c r="FVP129" s="52"/>
      <c r="FVQ129" s="52"/>
      <c r="FVR129" s="52"/>
      <c r="FVS129" s="52"/>
      <c r="FVT129" s="52"/>
      <c r="FVU129" s="52"/>
      <c r="FVV129" s="52"/>
      <c r="FVW129" s="52"/>
      <c r="FVX129" s="52"/>
      <c r="FVY129" s="52"/>
      <c r="FVZ129" s="52"/>
      <c r="FWA129" s="52"/>
      <c r="FWB129" s="52"/>
      <c r="FWC129" s="52"/>
      <c r="FWD129" s="52"/>
      <c r="FWE129" s="52"/>
      <c r="FWF129" s="52"/>
      <c r="FWG129" s="52"/>
      <c r="FWH129" s="52"/>
      <c r="FWI129" s="52"/>
      <c r="FWJ129" s="52"/>
      <c r="FWK129" s="52"/>
      <c r="FWL129" s="52"/>
      <c r="FWM129" s="52"/>
      <c r="FWN129" s="52"/>
      <c r="FWO129" s="52"/>
      <c r="FWP129" s="52"/>
      <c r="FWQ129" s="52"/>
      <c r="FWR129" s="52"/>
      <c r="FWS129" s="52"/>
      <c r="FWT129" s="52"/>
      <c r="FWU129" s="52"/>
      <c r="FWV129" s="52"/>
      <c r="FWW129" s="52"/>
      <c r="FWX129" s="52"/>
      <c r="FWY129" s="52"/>
      <c r="FWZ129" s="52"/>
      <c r="FXA129" s="52"/>
      <c r="FXB129" s="52"/>
      <c r="FXC129" s="52"/>
      <c r="FXD129" s="52"/>
      <c r="FXE129" s="52"/>
      <c r="FXF129" s="52"/>
      <c r="FXG129" s="52"/>
      <c r="FXH129" s="52"/>
      <c r="FXI129" s="52"/>
      <c r="FXJ129" s="52"/>
      <c r="FXK129" s="52"/>
      <c r="FXL129" s="52"/>
      <c r="FXM129" s="52"/>
      <c r="FXN129" s="52"/>
      <c r="FXO129" s="52"/>
      <c r="FXP129" s="52"/>
      <c r="FXQ129" s="52"/>
      <c r="FXR129" s="52"/>
      <c r="FXS129" s="52"/>
      <c r="FXT129" s="52"/>
      <c r="FXU129" s="52"/>
      <c r="FXV129" s="52"/>
      <c r="FXW129" s="52"/>
      <c r="FXX129" s="52"/>
      <c r="FXY129" s="52"/>
      <c r="FXZ129" s="52"/>
      <c r="FYA129" s="52"/>
      <c r="FYB129" s="52"/>
      <c r="FYC129" s="52"/>
      <c r="FYD129" s="52"/>
      <c r="FYE129" s="52"/>
      <c r="FYF129" s="52"/>
      <c r="FYG129" s="52"/>
      <c r="FYH129" s="52"/>
      <c r="FYI129" s="52"/>
      <c r="FYJ129" s="52"/>
      <c r="FYK129" s="52"/>
      <c r="FYL129" s="52"/>
      <c r="FYM129" s="52"/>
      <c r="FYN129" s="52"/>
      <c r="FYO129" s="52"/>
      <c r="FYP129" s="52"/>
      <c r="FYQ129" s="52"/>
      <c r="FYR129" s="52"/>
      <c r="FYS129" s="52"/>
      <c r="FYT129" s="52"/>
      <c r="FYU129" s="52"/>
      <c r="FYV129" s="52"/>
      <c r="FYW129" s="52"/>
      <c r="FYX129" s="52"/>
      <c r="FYY129" s="52"/>
      <c r="FYZ129" s="52"/>
      <c r="FZA129" s="52"/>
      <c r="FZB129" s="52"/>
      <c r="FZC129" s="52"/>
      <c r="FZD129" s="52"/>
      <c r="FZE129" s="52"/>
      <c r="FZF129" s="52"/>
      <c r="FZG129" s="52"/>
      <c r="FZH129" s="52"/>
      <c r="FZI129" s="52"/>
      <c r="FZJ129" s="52"/>
      <c r="FZK129" s="52"/>
      <c r="FZL129" s="52"/>
      <c r="FZM129" s="52"/>
      <c r="FZN129" s="52"/>
      <c r="FZO129" s="52"/>
      <c r="FZP129" s="52"/>
      <c r="FZQ129" s="52"/>
      <c r="FZR129" s="52"/>
      <c r="FZS129" s="52"/>
      <c r="FZT129" s="52"/>
      <c r="FZU129" s="52"/>
      <c r="FZV129" s="52"/>
      <c r="FZW129" s="52"/>
      <c r="FZX129" s="52"/>
      <c r="FZY129" s="52"/>
      <c r="FZZ129" s="52"/>
      <c r="GAA129" s="52"/>
      <c r="GAB129" s="52"/>
      <c r="GAC129" s="52"/>
      <c r="GAD129" s="52"/>
      <c r="GAE129" s="52"/>
      <c r="GAF129" s="52"/>
      <c r="GAG129" s="52"/>
      <c r="GAH129" s="52"/>
      <c r="GAI129" s="52"/>
      <c r="GAJ129" s="52"/>
      <c r="GAK129" s="52"/>
      <c r="GAL129" s="52"/>
      <c r="GAM129" s="52"/>
      <c r="GAN129" s="52"/>
      <c r="GAO129" s="52"/>
      <c r="GAP129" s="52"/>
      <c r="GAQ129" s="52"/>
      <c r="GAR129" s="52"/>
      <c r="GAS129" s="52"/>
      <c r="GAT129" s="52"/>
      <c r="GAU129" s="52"/>
      <c r="GAV129" s="52"/>
      <c r="GAW129" s="52"/>
      <c r="GAX129" s="52"/>
      <c r="GAY129" s="52"/>
      <c r="GAZ129" s="52"/>
      <c r="GBA129" s="52"/>
      <c r="GBB129" s="52"/>
      <c r="GBC129" s="52"/>
      <c r="GBD129" s="52"/>
      <c r="GBE129" s="52"/>
      <c r="GBF129" s="52"/>
      <c r="GBG129" s="52"/>
      <c r="GBH129" s="52"/>
      <c r="GBI129" s="52"/>
      <c r="GBJ129" s="52"/>
      <c r="GBK129" s="52"/>
      <c r="GBL129" s="52"/>
      <c r="GBM129" s="52"/>
      <c r="GBN129" s="52"/>
      <c r="GBO129" s="52"/>
      <c r="GBP129" s="52"/>
      <c r="GBQ129" s="52"/>
      <c r="GBR129" s="52"/>
      <c r="GBS129" s="52"/>
      <c r="GBT129" s="52"/>
      <c r="GBU129" s="52"/>
      <c r="GBV129" s="52"/>
      <c r="GBW129" s="52"/>
      <c r="GBX129" s="52"/>
      <c r="GBY129" s="52"/>
      <c r="GBZ129" s="52"/>
      <c r="GCA129" s="52"/>
      <c r="GCB129" s="52"/>
      <c r="GCC129" s="52"/>
      <c r="GCD129" s="52"/>
      <c r="GCE129" s="52"/>
      <c r="GCF129" s="52"/>
      <c r="GCG129" s="52"/>
      <c r="GCH129" s="52"/>
      <c r="GCI129" s="52"/>
      <c r="GCJ129" s="52"/>
      <c r="GCK129" s="52"/>
      <c r="GCL129" s="52"/>
      <c r="GCM129" s="52"/>
      <c r="GCN129" s="52"/>
      <c r="GCO129" s="52"/>
      <c r="GCP129" s="52"/>
      <c r="GCQ129" s="52"/>
      <c r="GCR129" s="52"/>
      <c r="GCS129" s="52"/>
      <c r="GCT129" s="52"/>
      <c r="GCU129" s="52"/>
      <c r="GCV129" s="52"/>
      <c r="GCW129" s="52"/>
      <c r="GCX129" s="52"/>
      <c r="GCY129" s="52"/>
      <c r="GCZ129" s="52"/>
      <c r="GDA129" s="52"/>
      <c r="GDB129" s="52"/>
      <c r="GDC129" s="52"/>
      <c r="GDD129" s="52"/>
      <c r="GDE129" s="52"/>
      <c r="GDF129" s="52"/>
      <c r="GDG129" s="52"/>
      <c r="GDH129" s="52"/>
      <c r="GDI129" s="52"/>
      <c r="GDJ129" s="52"/>
      <c r="GDK129" s="52"/>
      <c r="GDL129" s="52"/>
      <c r="GDM129" s="52"/>
      <c r="GDN129" s="52"/>
      <c r="GDO129" s="52"/>
      <c r="GDP129" s="52"/>
      <c r="GDQ129" s="52"/>
      <c r="GDR129" s="52"/>
      <c r="GDS129" s="52"/>
      <c r="GDT129" s="52"/>
      <c r="GDU129" s="52"/>
      <c r="GDV129" s="52"/>
      <c r="GDW129" s="52"/>
      <c r="GDX129" s="52"/>
      <c r="GDY129" s="52"/>
      <c r="GDZ129" s="52"/>
      <c r="GEA129" s="52"/>
      <c r="GEB129" s="52"/>
      <c r="GEC129" s="52"/>
      <c r="GED129" s="52"/>
      <c r="GEE129" s="52"/>
      <c r="GEF129" s="52"/>
      <c r="GEG129" s="52"/>
      <c r="GEH129" s="52"/>
      <c r="GEI129" s="52"/>
      <c r="GEJ129" s="52"/>
      <c r="GEK129" s="52"/>
      <c r="GEL129" s="52"/>
      <c r="GEM129" s="52"/>
      <c r="GEN129" s="52"/>
      <c r="GEO129" s="52"/>
      <c r="GEP129" s="52"/>
      <c r="GEQ129" s="52"/>
      <c r="GER129" s="52"/>
      <c r="GES129" s="52"/>
      <c r="GET129" s="52"/>
      <c r="GEU129" s="52"/>
      <c r="GEV129" s="52"/>
      <c r="GEW129" s="52"/>
      <c r="GEX129" s="52"/>
      <c r="GEY129" s="52"/>
      <c r="GEZ129" s="52"/>
      <c r="GFA129" s="52"/>
      <c r="GFB129" s="52"/>
      <c r="GFC129" s="52"/>
      <c r="GFD129" s="52"/>
      <c r="GFE129" s="52"/>
      <c r="GFF129" s="52"/>
      <c r="GFG129" s="52"/>
      <c r="GFH129" s="52"/>
      <c r="GFI129" s="52"/>
      <c r="GFJ129" s="52"/>
      <c r="GFK129" s="52"/>
      <c r="GFL129" s="52"/>
      <c r="GFM129" s="52"/>
      <c r="GFN129" s="52"/>
      <c r="GFO129" s="52"/>
      <c r="GFP129" s="52"/>
      <c r="GFQ129" s="52"/>
      <c r="GFR129" s="52"/>
      <c r="GFS129" s="52"/>
      <c r="GFT129" s="52"/>
      <c r="GFU129" s="52"/>
      <c r="GFV129" s="52"/>
      <c r="GFW129" s="52"/>
      <c r="GFX129" s="52"/>
      <c r="GFY129" s="52"/>
      <c r="GFZ129" s="52"/>
      <c r="GGA129" s="52"/>
      <c r="GGB129" s="52"/>
      <c r="GGC129" s="52"/>
      <c r="GGD129" s="52"/>
      <c r="GGE129" s="52"/>
      <c r="GGF129" s="52"/>
      <c r="GGG129" s="52"/>
      <c r="GGH129" s="52"/>
      <c r="GGI129" s="52"/>
      <c r="GGJ129" s="52"/>
      <c r="GGK129" s="52"/>
      <c r="GGL129" s="52"/>
      <c r="GGM129" s="52"/>
      <c r="GGN129" s="52"/>
      <c r="GGO129" s="52"/>
      <c r="GGP129" s="52"/>
      <c r="GGQ129" s="52"/>
      <c r="GGR129" s="52"/>
      <c r="GGS129" s="52"/>
      <c r="GGT129" s="52"/>
      <c r="GGU129" s="52"/>
      <c r="GGV129" s="52"/>
      <c r="GGW129" s="52"/>
      <c r="GGX129" s="52"/>
      <c r="GGY129" s="52"/>
      <c r="GGZ129" s="52"/>
      <c r="GHA129" s="52"/>
      <c r="GHB129" s="52"/>
      <c r="GHC129" s="52"/>
      <c r="GHD129" s="52"/>
      <c r="GHE129" s="52"/>
      <c r="GHF129" s="52"/>
      <c r="GHG129" s="52"/>
      <c r="GHH129" s="52"/>
      <c r="GHI129" s="52"/>
      <c r="GHJ129" s="52"/>
      <c r="GHK129" s="52"/>
      <c r="GHL129" s="52"/>
      <c r="GHM129" s="52"/>
      <c r="GHN129" s="52"/>
      <c r="GHO129" s="52"/>
      <c r="GHP129" s="52"/>
      <c r="GHQ129" s="52"/>
      <c r="GHR129" s="52"/>
      <c r="GHS129" s="52"/>
      <c r="GHT129" s="52"/>
      <c r="GHU129" s="52"/>
      <c r="GHV129" s="52"/>
      <c r="GHW129" s="52"/>
      <c r="GHX129" s="52"/>
      <c r="GHY129" s="52"/>
      <c r="GHZ129" s="52"/>
      <c r="GIA129" s="52"/>
      <c r="GIB129" s="52"/>
      <c r="GIC129" s="52"/>
      <c r="GID129" s="52"/>
      <c r="GIE129" s="52"/>
      <c r="GIF129" s="52"/>
      <c r="GIG129" s="52"/>
      <c r="GIH129" s="52"/>
      <c r="GII129" s="52"/>
      <c r="GIJ129" s="52"/>
      <c r="GIK129" s="52"/>
      <c r="GIL129" s="52"/>
      <c r="GIM129" s="52"/>
      <c r="GIN129" s="52"/>
      <c r="GIO129" s="52"/>
      <c r="GIP129" s="52"/>
      <c r="GIQ129" s="52"/>
      <c r="GIR129" s="52"/>
      <c r="GIS129" s="52"/>
      <c r="GIT129" s="52"/>
      <c r="GIU129" s="52"/>
      <c r="GIV129" s="52"/>
      <c r="GIW129" s="52"/>
      <c r="GIX129" s="52"/>
      <c r="GIY129" s="52"/>
      <c r="GIZ129" s="52"/>
      <c r="GJA129" s="52"/>
      <c r="GJB129" s="52"/>
      <c r="GJC129" s="52"/>
      <c r="GJD129" s="52"/>
      <c r="GJE129" s="52"/>
      <c r="GJF129" s="52"/>
      <c r="GJG129" s="52"/>
      <c r="GJH129" s="52"/>
      <c r="GJI129" s="52"/>
      <c r="GJJ129" s="52"/>
      <c r="GJK129" s="52"/>
      <c r="GJL129" s="52"/>
      <c r="GJM129" s="52"/>
      <c r="GJN129" s="52"/>
      <c r="GJO129" s="52"/>
      <c r="GJP129" s="52"/>
      <c r="GJQ129" s="52"/>
      <c r="GJR129" s="52"/>
      <c r="GJS129" s="52"/>
      <c r="GJT129" s="52"/>
      <c r="GJU129" s="52"/>
      <c r="GJV129" s="52"/>
      <c r="GJW129" s="52"/>
      <c r="GJX129" s="52"/>
      <c r="GJY129" s="52"/>
      <c r="GJZ129" s="52"/>
      <c r="GKA129" s="52"/>
      <c r="GKB129" s="52"/>
      <c r="GKC129" s="52"/>
      <c r="GKD129" s="52"/>
      <c r="GKE129" s="52"/>
      <c r="GKF129" s="52"/>
      <c r="GKG129" s="52"/>
      <c r="GKH129" s="52"/>
      <c r="GKI129" s="52"/>
      <c r="GKJ129" s="52"/>
      <c r="GKK129" s="52"/>
      <c r="GKL129" s="52"/>
      <c r="GKM129" s="52"/>
      <c r="GKN129" s="52"/>
      <c r="GKO129" s="52"/>
      <c r="GKP129" s="52"/>
      <c r="GKQ129" s="52"/>
      <c r="GKR129" s="52"/>
      <c r="GKS129" s="52"/>
      <c r="GKT129" s="52"/>
      <c r="GKU129" s="52"/>
      <c r="GKV129" s="52"/>
      <c r="GKW129" s="52"/>
      <c r="GKX129" s="52"/>
      <c r="GKY129" s="52"/>
      <c r="GKZ129" s="52"/>
      <c r="GLA129" s="52"/>
      <c r="GLB129" s="52"/>
      <c r="GLC129" s="52"/>
      <c r="GLD129" s="52"/>
      <c r="GLE129" s="52"/>
      <c r="GLF129" s="52"/>
      <c r="GLG129" s="52"/>
      <c r="GLH129" s="52"/>
      <c r="GLI129" s="52"/>
      <c r="GLJ129" s="52"/>
      <c r="GLK129" s="52"/>
      <c r="GLL129" s="52"/>
      <c r="GLM129" s="52"/>
      <c r="GLN129" s="52"/>
      <c r="GLO129" s="52"/>
      <c r="GLP129" s="52"/>
      <c r="GLQ129" s="52"/>
      <c r="GLR129" s="52"/>
      <c r="GLS129" s="52"/>
      <c r="GLT129" s="52"/>
      <c r="GLU129" s="52"/>
      <c r="GLV129" s="52"/>
      <c r="GLW129" s="52"/>
      <c r="GLX129" s="52"/>
      <c r="GLY129" s="52"/>
      <c r="GLZ129" s="52"/>
      <c r="GMA129" s="52"/>
      <c r="GMB129" s="52"/>
      <c r="GMC129" s="52"/>
      <c r="GMD129" s="52"/>
      <c r="GME129" s="52"/>
      <c r="GMF129" s="52"/>
      <c r="GMG129" s="52"/>
      <c r="GMH129" s="52"/>
      <c r="GMI129" s="52"/>
      <c r="GMJ129" s="52"/>
      <c r="GMK129" s="52"/>
      <c r="GML129" s="52"/>
      <c r="GMM129" s="52"/>
      <c r="GMN129" s="52"/>
      <c r="GMO129" s="52"/>
      <c r="GMP129" s="52"/>
      <c r="GMQ129" s="52"/>
      <c r="GMR129" s="52"/>
      <c r="GMS129" s="52"/>
      <c r="GMT129" s="52"/>
      <c r="GMU129" s="52"/>
      <c r="GMV129" s="52"/>
      <c r="GMW129" s="52"/>
      <c r="GMX129" s="52"/>
      <c r="GMY129" s="52"/>
      <c r="GMZ129" s="52"/>
      <c r="GNA129" s="52"/>
      <c r="GNB129" s="52"/>
      <c r="GNC129" s="52"/>
      <c r="GND129" s="52"/>
      <c r="GNE129" s="52"/>
      <c r="GNF129" s="52"/>
      <c r="GNG129" s="52"/>
      <c r="GNH129" s="52"/>
      <c r="GNI129" s="52"/>
      <c r="GNJ129" s="52"/>
      <c r="GNK129" s="52"/>
      <c r="GNL129" s="52"/>
      <c r="GNM129" s="52"/>
      <c r="GNN129" s="52"/>
      <c r="GNO129" s="52"/>
      <c r="GNP129" s="52"/>
      <c r="GNQ129" s="52"/>
      <c r="GNR129" s="52"/>
      <c r="GNS129" s="52"/>
      <c r="GNT129" s="52"/>
      <c r="GNU129" s="52"/>
      <c r="GNV129" s="52"/>
      <c r="GNW129" s="52"/>
      <c r="GNX129" s="52"/>
      <c r="GNY129" s="52"/>
      <c r="GNZ129" s="52"/>
      <c r="GOA129" s="52"/>
      <c r="GOB129" s="52"/>
      <c r="GOC129" s="52"/>
      <c r="GOD129" s="52"/>
      <c r="GOE129" s="52"/>
      <c r="GOF129" s="52"/>
      <c r="GOG129" s="52"/>
      <c r="GOH129" s="52"/>
      <c r="GOI129" s="52"/>
      <c r="GOJ129" s="52"/>
      <c r="GOK129" s="52"/>
      <c r="GOL129" s="52"/>
      <c r="GOM129" s="52"/>
      <c r="GON129" s="52"/>
      <c r="GOO129" s="52"/>
      <c r="GOP129" s="52"/>
      <c r="GOQ129" s="52"/>
      <c r="GOR129" s="52"/>
      <c r="GOS129" s="52"/>
      <c r="GOT129" s="52"/>
      <c r="GOU129" s="52"/>
      <c r="GOV129" s="52"/>
      <c r="GOW129" s="52"/>
      <c r="GOX129" s="52"/>
      <c r="GOY129" s="52"/>
      <c r="GOZ129" s="52"/>
      <c r="GPA129" s="52"/>
      <c r="GPB129" s="52"/>
      <c r="GPC129" s="52"/>
      <c r="GPD129" s="52"/>
      <c r="GPE129" s="52"/>
      <c r="GPF129" s="52"/>
      <c r="GPG129" s="52"/>
      <c r="GPH129" s="52"/>
      <c r="GPI129" s="52"/>
      <c r="GPJ129" s="52"/>
      <c r="GPK129" s="52"/>
      <c r="GPL129" s="52"/>
      <c r="GPM129" s="52"/>
      <c r="GPN129" s="52"/>
      <c r="GPO129" s="52"/>
      <c r="GPP129" s="52"/>
      <c r="GPQ129" s="52"/>
      <c r="GPR129" s="52"/>
      <c r="GPS129" s="52"/>
      <c r="GPT129" s="52"/>
      <c r="GPU129" s="52"/>
      <c r="GPV129" s="52"/>
      <c r="GPW129" s="52"/>
      <c r="GPX129" s="52"/>
      <c r="GPY129" s="52"/>
      <c r="GPZ129" s="52"/>
      <c r="GQA129" s="52"/>
      <c r="GQB129" s="52"/>
      <c r="GQC129" s="52"/>
      <c r="GQD129" s="52"/>
      <c r="GQE129" s="52"/>
      <c r="GQF129" s="52"/>
      <c r="GQG129" s="52"/>
      <c r="GQH129" s="52"/>
      <c r="GQI129" s="52"/>
      <c r="GQJ129" s="52"/>
      <c r="GQK129" s="52"/>
      <c r="GQL129" s="52"/>
      <c r="GQM129" s="52"/>
      <c r="GQN129" s="52"/>
      <c r="GQO129" s="52"/>
      <c r="GQP129" s="52"/>
      <c r="GQQ129" s="52"/>
      <c r="GQR129" s="52"/>
      <c r="GQS129" s="52"/>
      <c r="GQT129" s="52"/>
      <c r="GQU129" s="52"/>
      <c r="GQV129" s="52"/>
      <c r="GQW129" s="52"/>
      <c r="GQX129" s="52"/>
      <c r="GQY129" s="52"/>
      <c r="GQZ129" s="52"/>
      <c r="GRA129" s="52"/>
      <c r="GRB129" s="52"/>
      <c r="GRC129" s="52"/>
      <c r="GRD129" s="52"/>
      <c r="GRE129" s="52"/>
      <c r="GRF129" s="52"/>
      <c r="GRG129" s="52"/>
      <c r="GRH129" s="52"/>
      <c r="GRI129" s="52"/>
      <c r="GRJ129" s="52"/>
      <c r="GRK129" s="52"/>
      <c r="GRL129" s="52"/>
      <c r="GRM129" s="52"/>
      <c r="GRN129" s="52"/>
      <c r="GRO129" s="52"/>
      <c r="GRP129" s="52"/>
      <c r="GRQ129" s="52"/>
      <c r="GRR129" s="52"/>
      <c r="GRS129" s="52"/>
      <c r="GRT129" s="52"/>
      <c r="GRU129" s="52"/>
      <c r="GRV129" s="52"/>
      <c r="GRW129" s="52"/>
      <c r="GRX129" s="52"/>
      <c r="GRY129" s="52"/>
      <c r="GRZ129" s="52"/>
      <c r="GSA129" s="52"/>
      <c r="GSB129" s="52"/>
      <c r="GSC129" s="52"/>
      <c r="GSD129" s="52"/>
      <c r="GSE129" s="52"/>
      <c r="GSF129" s="52"/>
      <c r="GSG129" s="52"/>
      <c r="GSH129" s="52"/>
      <c r="GSI129" s="52"/>
      <c r="GSJ129" s="52"/>
      <c r="GSK129" s="52"/>
      <c r="GSL129" s="52"/>
      <c r="GSM129" s="52"/>
      <c r="GSN129" s="52"/>
      <c r="GSO129" s="52"/>
      <c r="GSP129" s="52"/>
      <c r="GSQ129" s="52"/>
      <c r="GSR129" s="52"/>
      <c r="GSS129" s="52"/>
      <c r="GST129" s="52"/>
      <c r="GSU129" s="52"/>
      <c r="GSV129" s="52"/>
      <c r="GSW129" s="52"/>
      <c r="GSX129" s="52"/>
      <c r="GSY129" s="52"/>
      <c r="GSZ129" s="52"/>
      <c r="GTA129" s="52"/>
      <c r="GTB129" s="52"/>
      <c r="GTC129" s="52"/>
      <c r="GTD129" s="52"/>
      <c r="GTE129" s="52"/>
      <c r="GTF129" s="52"/>
      <c r="GTG129" s="52"/>
      <c r="GTH129" s="52"/>
      <c r="GTI129" s="52"/>
      <c r="GTJ129" s="52"/>
      <c r="GTK129" s="52"/>
      <c r="GTL129" s="52"/>
      <c r="GTM129" s="52"/>
      <c r="GTN129" s="52"/>
      <c r="GTO129" s="52"/>
      <c r="GTP129" s="52"/>
      <c r="GTQ129" s="52"/>
      <c r="GTR129" s="52"/>
      <c r="GTS129" s="52"/>
      <c r="GTT129" s="52"/>
      <c r="GTU129" s="52"/>
      <c r="GTV129" s="52"/>
      <c r="GTW129" s="52"/>
      <c r="GTX129" s="52"/>
      <c r="GTY129" s="52"/>
      <c r="GTZ129" s="52"/>
      <c r="GUA129" s="52"/>
      <c r="GUB129" s="52"/>
      <c r="GUC129" s="52"/>
      <c r="GUD129" s="52"/>
      <c r="GUE129" s="52"/>
      <c r="GUF129" s="52"/>
      <c r="GUG129" s="52"/>
      <c r="GUH129" s="52"/>
      <c r="GUI129" s="52"/>
      <c r="GUJ129" s="52"/>
      <c r="GUK129" s="52"/>
      <c r="GUL129" s="52"/>
      <c r="GUM129" s="52"/>
      <c r="GUN129" s="52"/>
      <c r="GUO129" s="52"/>
      <c r="GUP129" s="52"/>
      <c r="GUQ129" s="52"/>
      <c r="GUR129" s="52"/>
      <c r="GUS129" s="52"/>
      <c r="GUT129" s="52"/>
      <c r="GUU129" s="52"/>
      <c r="GUV129" s="52"/>
      <c r="GUW129" s="52"/>
      <c r="GUX129" s="52"/>
      <c r="GUY129" s="52"/>
      <c r="GUZ129" s="52"/>
      <c r="GVA129" s="52"/>
      <c r="GVB129" s="52"/>
      <c r="GVC129" s="52"/>
      <c r="GVD129" s="52"/>
      <c r="GVE129" s="52"/>
      <c r="GVF129" s="52"/>
      <c r="GVG129" s="52"/>
      <c r="GVH129" s="52"/>
      <c r="GVI129" s="52"/>
      <c r="GVJ129" s="52"/>
      <c r="GVK129" s="52"/>
      <c r="GVL129" s="52"/>
      <c r="GVM129" s="52"/>
      <c r="GVN129" s="52"/>
      <c r="GVO129" s="52"/>
      <c r="GVP129" s="52"/>
      <c r="GVQ129" s="52"/>
      <c r="GVR129" s="52"/>
      <c r="GVS129" s="52"/>
      <c r="GVT129" s="52"/>
      <c r="GVU129" s="52"/>
      <c r="GVV129" s="52"/>
      <c r="GVW129" s="52"/>
      <c r="GVX129" s="52"/>
      <c r="GVY129" s="52"/>
      <c r="GVZ129" s="52"/>
      <c r="GWA129" s="52"/>
      <c r="GWB129" s="52"/>
      <c r="GWC129" s="52"/>
      <c r="GWD129" s="52"/>
      <c r="GWE129" s="52"/>
      <c r="GWF129" s="52"/>
      <c r="GWG129" s="52"/>
      <c r="GWH129" s="52"/>
      <c r="GWI129" s="52"/>
      <c r="GWJ129" s="52"/>
      <c r="GWK129" s="52"/>
      <c r="GWL129" s="52"/>
      <c r="GWM129" s="52"/>
      <c r="GWN129" s="52"/>
      <c r="GWO129" s="52"/>
      <c r="GWP129" s="52"/>
      <c r="GWQ129" s="52"/>
      <c r="GWR129" s="52"/>
      <c r="GWS129" s="52"/>
      <c r="GWT129" s="52"/>
      <c r="GWU129" s="52"/>
      <c r="GWV129" s="52"/>
      <c r="GWW129" s="52"/>
      <c r="GWX129" s="52"/>
      <c r="GWY129" s="52"/>
      <c r="GWZ129" s="52"/>
      <c r="GXA129" s="52"/>
      <c r="GXB129" s="52"/>
      <c r="GXC129" s="52"/>
      <c r="GXD129" s="52"/>
      <c r="GXE129" s="52"/>
      <c r="GXF129" s="52"/>
      <c r="GXG129" s="52"/>
      <c r="GXH129" s="52"/>
      <c r="GXI129" s="52"/>
      <c r="GXJ129" s="52"/>
      <c r="GXK129" s="52"/>
      <c r="GXL129" s="52"/>
      <c r="GXM129" s="52"/>
      <c r="GXN129" s="52"/>
      <c r="GXO129" s="52"/>
      <c r="GXP129" s="52"/>
      <c r="GXQ129" s="52"/>
      <c r="GXR129" s="52"/>
      <c r="GXS129" s="52"/>
      <c r="GXT129" s="52"/>
      <c r="GXU129" s="52"/>
      <c r="GXV129" s="52"/>
      <c r="GXW129" s="52"/>
      <c r="GXX129" s="52"/>
      <c r="GXY129" s="52"/>
      <c r="GXZ129" s="52"/>
      <c r="GYA129" s="52"/>
      <c r="GYB129" s="52"/>
      <c r="GYC129" s="52"/>
      <c r="GYD129" s="52"/>
      <c r="GYE129" s="52"/>
      <c r="GYF129" s="52"/>
      <c r="GYG129" s="52"/>
      <c r="GYH129" s="52"/>
      <c r="GYI129" s="52"/>
      <c r="GYJ129" s="52"/>
      <c r="GYK129" s="52"/>
      <c r="GYL129" s="52"/>
      <c r="GYM129" s="52"/>
      <c r="GYN129" s="52"/>
      <c r="GYO129" s="52"/>
      <c r="GYP129" s="52"/>
      <c r="GYQ129" s="52"/>
      <c r="GYR129" s="52"/>
      <c r="GYS129" s="52"/>
      <c r="GYT129" s="52"/>
      <c r="GYU129" s="52"/>
      <c r="GYV129" s="52"/>
      <c r="GYW129" s="52"/>
      <c r="GYX129" s="52"/>
      <c r="GYY129" s="52"/>
      <c r="GYZ129" s="52"/>
      <c r="GZA129" s="52"/>
      <c r="GZB129" s="52"/>
      <c r="GZC129" s="52"/>
      <c r="GZD129" s="52"/>
      <c r="GZE129" s="52"/>
      <c r="GZF129" s="52"/>
      <c r="GZG129" s="52"/>
      <c r="GZH129" s="52"/>
      <c r="GZI129" s="52"/>
      <c r="GZJ129" s="52"/>
      <c r="GZK129" s="52"/>
      <c r="GZL129" s="52"/>
      <c r="GZM129" s="52"/>
      <c r="GZN129" s="52"/>
      <c r="GZO129" s="52"/>
      <c r="GZP129" s="52"/>
      <c r="GZQ129" s="52"/>
      <c r="GZR129" s="52"/>
      <c r="GZS129" s="52"/>
      <c r="GZT129" s="52"/>
      <c r="GZU129" s="52"/>
      <c r="GZV129" s="52"/>
      <c r="GZW129" s="52"/>
      <c r="GZX129" s="52"/>
      <c r="GZY129" s="52"/>
      <c r="GZZ129" s="52"/>
      <c r="HAA129" s="52"/>
      <c r="HAB129" s="52"/>
      <c r="HAC129" s="52"/>
      <c r="HAD129" s="52"/>
      <c r="HAE129" s="52"/>
      <c r="HAF129" s="52"/>
      <c r="HAG129" s="52"/>
      <c r="HAH129" s="52"/>
      <c r="HAI129" s="52"/>
      <c r="HAJ129" s="52"/>
      <c r="HAK129" s="52"/>
      <c r="HAL129" s="52"/>
      <c r="HAM129" s="52"/>
      <c r="HAN129" s="52"/>
      <c r="HAO129" s="52"/>
      <c r="HAP129" s="52"/>
      <c r="HAQ129" s="52"/>
      <c r="HAR129" s="52"/>
      <c r="HAS129" s="52"/>
      <c r="HAT129" s="52"/>
      <c r="HAU129" s="52"/>
      <c r="HAV129" s="52"/>
      <c r="HAW129" s="52"/>
      <c r="HAX129" s="52"/>
      <c r="HAY129" s="52"/>
      <c r="HAZ129" s="52"/>
      <c r="HBA129" s="52"/>
      <c r="HBB129" s="52"/>
      <c r="HBC129" s="52"/>
      <c r="HBD129" s="52"/>
      <c r="HBE129" s="52"/>
      <c r="HBF129" s="52"/>
      <c r="HBG129" s="52"/>
      <c r="HBH129" s="52"/>
      <c r="HBI129" s="52"/>
      <c r="HBJ129" s="52"/>
      <c r="HBK129" s="52"/>
      <c r="HBL129" s="52"/>
      <c r="HBM129" s="52"/>
      <c r="HBN129" s="52"/>
      <c r="HBO129" s="52"/>
      <c r="HBP129" s="52"/>
      <c r="HBQ129" s="52"/>
      <c r="HBR129" s="52"/>
      <c r="HBS129" s="52"/>
      <c r="HBT129" s="52"/>
      <c r="HBU129" s="52"/>
      <c r="HBV129" s="52"/>
      <c r="HBW129" s="52"/>
      <c r="HBX129" s="52"/>
      <c r="HBY129" s="52"/>
      <c r="HBZ129" s="52"/>
      <c r="HCA129" s="52"/>
      <c r="HCB129" s="52"/>
      <c r="HCC129" s="52"/>
      <c r="HCD129" s="52"/>
      <c r="HCE129" s="52"/>
      <c r="HCF129" s="52"/>
      <c r="HCG129" s="52"/>
      <c r="HCH129" s="52"/>
      <c r="HCI129" s="52"/>
      <c r="HCJ129" s="52"/>
      <c r="HCK129" s="52"/>
      <c r="HCL129" s="52"/>
      <c r="HCM129" s="52"/>
      <c r="HCN129" s="52"/>
      <c r="HCO129" s="52"/>
      <c r="HCP129" s="52"/>
      <c r="HCQ129" s="52"/>
      <c r="HCR129" s="52"/>
      <c r="HCS129" s="52"/>
      <c r="HCT129" s="52"/>
      <c r="HCU129" s="52"/>
      <c r="HCV129" s="52"/>
      <c r="HCW129" s="52"/>
      <c r="HCX129" s="52"/>
      <c r="HCY129" s="52"/>
      <c r="HCZ129" s="52"/>
      <c r="HDA129" s="52"/>
      <c r="HDB129" s="52"/>
      <c r="HDC129" s="52"/>
      <c r="HDD129" s="52"/>
      <c r="HDE129" s="52"/>
      <c r="HDF129" s="52"/>
      <c r="HDG129" s="52"/>
      <c r="HDH129" s="52"/>
      <c r="HDI129" s="52"/>
      <c r="HDJ129" s="52"/>
      <c r="HDK129" s="52"/>
      <c r="HDL129" s="52"/>
      <c r="HDM129" s="52"/>
      <c r="HDN129" s="52"/>
      <c r="HDO129" s="52"/>
      <c r="HDP129" s="52"/>
      <c r="HDQ129" s="52"/>
      <c r="HDR129" s="52"/>
      <c r="HDS129" s="52"/>
      <c r="HDT129" s="52"/>
      <c r="HDU129" s="52"/>
      <c r="HDV129" s="52"/>
      <c r="HDW129" s="52"/>
      <c r="HDX129" s="52"/>
      <c r="HDY129" s="52"/>
      <c r="HDZ129" s="52"/>
      <c r="HEA129" s="52"/>
      <c r="HEB129" s="52"/>
      <c r="HEC129" s="52"/>
      <c r="HED129" s="52"/>
      <c r="HEE129" s="52"/>
      <c r="HEF129" s="52"/>
      <c r="HEG129" s="52"/>
      <c r="HEH129" s="52"/>
      <c r="HEI129" s="52"/>
      <c r="HEJ129" s="52"/>
      <c r="HEK129" s="52"/>
      <c r="HEL129" s="52"/>
      <c r="HEM129" s="52"/>
      <c r="HEN129" s="52"/>
      <c r="HEO129" s="52"/>
      <c r="HEP129" s="52"/>
      <c r="HEQ129" s="52"/>
      <c r="HER129" s="52"/>
      <c r="HES129" s="52"/>
      <c r="HET129" s="52"/>
      <c r="HEU129" s="52"/>
      <c r="HEV129" s="52"/>
      <c r="HEW129" s="52"/>
      <c r="HEX129" s="52"/>
      <c r="HEY129" s="52"/>
      <c r="HEZ129" s="52"/>
      <c r="HFA129" s="52"/>
      <c r="HFB129" s="52"/>
      <c r="HFC129" s="52"/>
      <c r="HFD129" s="52"/>
      <c r="HFE129" s="52"/>
      <c r="HFF129" s="52"/>
      <c r="HFG129" s="52"/>
      <c r="HFH129" s="52"/>
      <c r="HFI129" s="52"/>
      <c r="HFJ129" s="52"/>
      <c r="HFK129" s="52"/>
      <c r="HFL129" s="52"/>
      <c r="HFM129" s="52"/>
      <c r="HFN129" s="52"/>
      <c r="HFO129" s="52"/>
      <c r="HFP129" s="52"/>
      <c r="HFQ129" s="52"/>
      <c r="HFR129" s="52"/>
      <c r="HFS129" s="52"/>
      <c r="HFT129" s="52"/>
      <c r="HFU129" s="52"/>
      <c r="HFV129" s="52"/>
      <c r="HFW129" s="52"/>
      <c r="HFX129" s="52"/>
      <c r="HFY129" s="52"/>
      <c r="HFZ129" s="52"/>
      <c r="HGA129" s="52"/>
      <c r="HGB129" s="52"/>
      <c r="HGC129" s="52"/>
      <c r="HGD129" s="52"/>
      <c r="HGE129" s="52"/>
      <c r="HGF129" s="52"/>
      <c r="HGG129" s="52"/>
      <c r="HGH129" s="52"/>
      <c r="HGI129" s="52"/>
      <c r="HGJ129" s="52"/>
      <c r="HGK129" s="52"/>
      <c r="HGL129" s="52"/>
      <c r="HGM129" s="52"/>
      <c r="HGN129" s="52"/>
      <c r="HGO129" s="52"/>
      <c r="HGP129" s="52"/>
      <c r="HGQ129" s="52"/>
      <c r="HGR129" s="52"/>
      <c r="HGS129" s="52"/>
      <c r="HGT129" s="52"/>
      <c r="HGU129" s="52"/>
      <c r="HGV129" s="52"/>
      <c r="HGW129" s="52"/>
      <c r="HGX129" s="52"/>
      <c r="HGY129" s="52"/>
      <c r="HGZ129" s="52"/>
      <c r="HHA129" s="52"/>
      <c r="HHB129" s="52"/>
      <c r="HHC129" s="52"/>
      <c r="HHD129" s="52"/>
      <c r="HHE129" s="52"/>
      <c r="HHF129" s="52"/>
      <c r="HHG129" s="52"/>
      <c r="HHH129" s="52"/>
      <c r="HHI129" s="52"/>
      <c r="HHJ129" s="52"/>
      <c r="HHK129" s="52"/>
      <c r="HHL129" s="52"/>
      <c r="HHM129" s="52"/>
      <c r="HHN129" s="52"/>
      <c r="HHO129" s="52"/>
      <c r="HHP129" s="52"/>
      <c r="HHQ129" s="52"/>
      <c r="HHR129" s="52"/>
      <c r="HHS129" s="52"/>
      <c r="HHT129" s="52"/>
      <c r="HHU129" s="52"/>
      <c r="HHV129" s="52"/>
      <c r="HHW129" s="52"/>
      <c r="HHX129" s="52"/>
      <c r="HHY129" s="52"/>
      <c r="HHZ129" s="52"/>
      <c r="HIA129" s="52"/>
      <c r="HIB129" s="52"/>
      <c r="HIC129" s="52"/>
      <c r="HID129" s="52"/>
      <c r="HIE129" s="52"/>
      <c r="HIF129" s="52"/>
      <c r="HIG129" s="52"/>
      <c r="HIH129" s="52"/>
      <c r="HII129" s="52"/>
      <c r="HIJ129" s="52"/>
      <c r="HIK129" s="52"/>
      <c r="HIL129" s="52"/>
      <c r="HIM129" s="52"/>
      <c r="HIN129" s="52"/>
      <c r="HIO129" s="52"/>
      <c r="HIP129" s="52"/>
      <c r="HIQ129" s="52"/>
      <c r="HIR129" s="52"/>
      <c r="HIS129" s="52"/>
      <c r="HIT129" s="52"/>
      <c r="HIU129" s="52"/>
      <c r="HIV129" s="52"/>
      <c r="HIW129" s="52"/>
      <c r="HIX129" s="52"/>
      <c r="HIY129" s="52"/>
      <c r="HIZ129" s="52"/>
      <c r="HJA129" s="52"/>
      <c r="HJB129" s="52"/>
      <c r="HJC129" s="52"/>
      <c r="HJD129" s="52"/>
      <c r="HJE129" s="52"/>
      <c r="HJF129" s="52"/>
      <c r="HJG129" s="52"/>
      <c r="HJH129" s="52"/>
      <c r="HJI129" s="52"/>
      <c r="HJJ129" s="52"/>
      <c r="HJK129" s="52"/>
      <c r="HJL129" s="52"/>
      <c r="HJM129" s="52"/>
      <c r="HJN129" s="52"/>
      <c r="HJO129" s="52"/>
      <c r="HJP129" s="52"/>
      <c r="HJQ129" s="52"/>
      <c r="HJR129" s="52"/>
      <c r="HJS129" s="52"/>
      <c r="HJT129" s="52"/>
      <c r="HJU129" s="52"/>
      <c r="HJV129" s="52"/>
      <c r="HJW129" s="52"/>
      <c r="HJX129" s="52"/>
      <c r="HJY129" s="52"/>
      <c r="HJZ129" s="52"/>
      <c r="HKA129" s="52"/>
      <c r="HKB129" s="52"/>
      <c r="HKC129" s="52"/>
      <c r="HKD129" s="52"/>
      <c r="HKE129" s="52"/>
      <c r="HKF129" s="52"/>
      <c r="HKG129" s="52"/>
      <c r="HKH129" s="52"/>
      <c r="HKI129" s="52"/>
      <c r="HKJ129" s="52"/>
      <c r="HKK129" s="52"/>
      <c r="HKL129" s="52"/>
      <c r="HKM129" s="52"/>
      <c r="HKN129" s="52"/>
      <c r="HKO129" s="52"/>
      <c r="HKP129" s="52"/>
      <c r="HKQ129" s="52"/>
      <c r="HKR129" s="52"/>
      <c r="HKS129" s="52"/>
      <c r="HKT129" s="52"/>
      <c r="HKU129" s="52"/>
      <c r="HKV129" s="52"/>
      <c r="HKW129" s="52"/>
      <c r="HKX129" s="52"/>
      <c r="HKY129" s="52"/>
      <c r="HKZ129" s="52"/>
      <c r="HLA129" s="52"/>
      <c r="HLB129" s="52"/>
      <c r="HLC129" s="52"/>
      <c r="HLD129" s="52"/>
      <c r="HLE129" s="52"/>
      <c r="HLF129" s="52"/>
      <c r="HLG129" s="52"/>
      <c r="HLH129" s="52"/>
      <c r="HLI129" s="52"/>
      <c r="HLJ129" s="52"/>
      <c r="HLK129" s="52"/>
      <c r="HLL129" s="52"/>
      <c r="HLM129" s="52"/>
      <c r="HLN129" s="52"/>
      <c r="HLO129" s="52"/>
      <c r="HLP129" s="52"/>
      <c r="HLQ129" s="52"/>
      <c r="HLR129" s="52"/>
      <c r="HLS129" s="52"/>
      <c r="HLT129" s="52"/>
      <c r="HLU129" s="52"/>
      <c r="HLV129" s="52"/>
      <c r="HLW129" s="52"/>
      <c r="HLX129" s="52"/>
      <c r="HLY129" s="52"/>
      <c r="HLZ129" s="52"/>
      <c r="HMA129" s="52"/>
      <c r="HMB129" s="52"/>
      <c r="HMC129" s="52"/>
      <c r="HMD129" s="52"/>
      <c r="HME129" s="52"/>
      <c r="HMF129" s="52"/>
      <c r="HMG129" s="52"/>
      <c r="HMH129" s="52"/>
      <c r="HMI129" s="52"/>
      <c r="HMJ129" s="52"/>
      <c r="HMK129" s="52"/>
      <c r="HML129" s="52"/>
      <c r="HMM129" s="52"/>
      <c r="HMN129" s="52"/>
      <c r="HMO129" s="52"/>
      <c r="HMP129" s="52"/>
      <c r="HMQ129" s="52"/>
      <c r="HMR129" s="52"/>
      <c r="HMS129" s="52"/>
      <c r="HMT129" s="52"/>
      <c r="HMU129" s="52"/>
      <c r="HMV129" s="52"/>
      <c r="HMW129" s="52"/>
      <c r="HMX129" s="52"/>
      <c r="HMY129" s="52"/>
      <c r="HMZ129" s="52"/>
      <c r="HNA129" s="52"/>
      <c r="HNB129" s="52"/>
      <c r="HNC129" s="52"/>
      <c r="HND129" s="52"/>
      <c r="HNE129" s="52"/>
      <c r="HNF129" s="52"/>
      <c r="HNG129" s="52"/>
      <c r="HNH129" s="52"/>
      <c r="HNI129" s="52"/>
      <c r="HNJ129" s="52"/>
      <c r="HNK129" s="52"/>
      <c r="HNL129" s="52"/>
      <c r="HNM129" s="52"/>
      <c r="HNN129" s="52"/>
      <c r="HNO129" s="52"/>
      <c r="HNP129" s="52"/>
      <c r="HNQ129" s="52"/>
      <c r="HNR129" s="52"/>
      <c r="HNS129" s="52"/>
      <c r="HNT129" s="52"/>
      <c r="HNU129" s="52"/>
      <c r="HNV129" s="52"/>
      <c r="HNW129" s="52"/>
      <c r="HNX129" s="52"/>
      <c r="HNY129" s="52"/>
      <c r="HNZ129" s="52"/>
      <c r="HOA129" s="52"/>
      <c r="HOB129" s="52"/>
      <c r="HOC129" s="52"/>
      <c r="HOD129" s="52"/>
      <c r="HOE129" s="52"/>
      <c r="HOF129" s="52"/>
      <c r="HOG129" s="52"/>
      <c r="HOH129" s="52"/>
      <c r="HOI129" s="52"/>
      <c r="HOJ129" s="52"/>
      <c r="HOK129" s="52"/>
      <c r="HOL129" s="52"/>
      <c r="HOM129" s="52"/>
      <c r="HON129" s="52"/>
      <c r="HOO129" s="52"/>
      <c r="HOP129" s="52"/>
      <c r="HOQ129" s="52"/>
      <c r="HOR129" s="52"/>
      <c r="HOS129" s="52"/>
      <c r="HOT129" s="52"/>
      <c r="HOU129" s="52"/>
      <c r="HOV129" s="52"/>
      <c r="HOW129" s="52"/>
      <c r="HOX129" s="52"/>
      <c r="HOY129" s="52"/>
      <c r="HOZ129" s="52"/>
      <c r="HPA129" s="52"/>
      <c r="HPB129" s="52"/>
      <c r="HPC129" s="52"/>
      <c r="HPD129" s="52"/>
      <c r="HPE129" s="52"/>
      <c r="HPF129" s="52"/>
      <c r="HPG129" s="52"/>
      <c r="HPH129" s="52"/>
      <c r="HPI129" s="52"/>
      <c r="HPJ129" s="52"/>
      <c r="HPK129" s="52"/>
      <c r="HPL129" s="52"/>
      <c r="HPM129" s="52"/>
      <c r="HPN129" s="52"/>
      <c r="HPO129" s="52"/>
      <c r="HPP129" s="52"/>
      <c r="HPQ129" s="52"/>
      <c r="HPR129" s="52"/>
      <c r="HPS129" s="52"/>
      <c r="HPT129" s="52"/>
      <c r="HPU129" s="52"/>
      <c r="HPV129" s="52"/>
      <c r="HPW129" s="52"/>
      <c r="HPX129" s="52"/>
      <c r="HPY129" s="52"/>
      <c r="HPZ129" s="52"/>
      <c r="HQA129" s="52"/>
      <c r="HQB129" s="52"/>
      <c r="HQC129" s="52"/>
      <c r="HQD129" s="52"/>
      <c r="HQE129" s="52"/>
      <c r="HQF129" s="52"/>
      <c r="HQG129" s="52"/>
      <c r="HQH129" s="52"/>
      <c r="HQI129" s="52"/>
      <c r="HQJ129" s="52"/>
      <c r="HQK129" s="52"/>
      <c r="HQL129" s="52"/>
      <c r="HQM129" s="52"/>
      <c r="HQN129" s="52"/>
      <c r="HQO129" s="52"/>
      <c r="HQP129" s="52"/>
      <c r="HQQ129" s="52"/>
      <c r="HQR129" s="52"/>
      <c r="HQS129" s="52"/>
      <c r="HQT129" s="52"/>
      <c r="HQU129" s="52"/>
      <c r="HQV129" s="52"/>
      <c r="HQW129" s="52"/>
      <c r="HQX129" s="52"/>
      <c r="HQY129" s="52"/>
      <c r="HQZ129" s="52"/>
      <c r="HRA129" s="52"/>
      <c r="HRB129" s="52"/>
      <c r="HRC129" s="52"/>
      <c r="HRD129" s="52"/>
      <c r="HRE129" s="52"/>
      <c r="HRF129" s="52"/>
      <c r="HRG129" s="52"/>
      <c r="HRH129" s="52"/>
      <c r="HRI129" s="52"/>
      <c r="HRJ129" s="52"/>
      <c r="HRK129" s="52"/>
      <c r="HRL129" s="52"/>
      <c r="HRM129" s="52"/>
      <c r="HRN129" s="52"/>
      <c r="HRO129" s="52"/>
      <c r="HRP129" s="52"/>
      <c r="HRQ129" s="52"/>
      <c r="HRR129" s="52"/>
      <c r="HRS129" s="52"/>
      <c r="HRT129" s="52"/>
      <c r="HRU129" s="52"/>
      <c r="HRV129" s="52"/>
      <c r="HRW129" s="52"/>
      <c r="HRX129" s="52"/>
      <c r="HRY129" s="52"/>
      <c r="HRZ129" s="52"/>
      <c r="HSA129" s="52"/>
      <c r="HSB129" s="52"/>
      <c r="HSC129" s="52"/>
      <c r="HSD129" s="52"/>
      <c r="HSE129" s="52"/>
      <c r="HSF129" s="52"/>
      <c r="HSG129" s="52"/>
      <c r="HSH129" s="52"/>
      <c r="HSI129" s="52"/>
      <c r="HSJ129" s="52"/>
      <c r="HSK129" s="52"/>
      <c r="HSL129" s="52"/>
      <c r="HSM129" s="52"/>
      <c r="HSN129" s="52"/>
      <c r="HSO129" s="52"/>
      <c r="HSP129" s="52"/>
      <c r="HSQ129" s="52"/>
      <c r="HSR129" s="52"/>
      <c r="HSS129" s="52"/>
      <c r="HST129" s="52"/>
      <c r="HSU129" s="52"/>
      <c r="HSV129" s="52"/>
      <c r="HSW129" s="52"/>
      <c r="HSX129" s="52"/>
      <c r="HSY129" s="52"/>
      <c r="HSZ129" s="52"/>
      <c r="HTA129" s="52"/>
      <c r="HTB129" s="52"/>
      <c r="HTC129" s="52"/>
      <c r="HTD129" s="52"/>
      <c r="HTE129" s="52"/>
      <c r="HTF129" s="52"/>
      <c r="HTG129" s="52"/>
      <c r="HTH129" s="52"/>
      <c r="HTI129" s="52"/>
      <c r="HTJ129" s="52"/>
      <c r="HTK129" s="52"/>
      <c r="HTL129" s="52"/>
      <c r="HTM129" s="52"/>
      <c r="HTN129" s="52"/>
      <c r="HTO129" s="52"/>
      <c r="HTP129" s="52"/>
      <c r="HTQ129" s="52"/>
      <c r="HTR129" s="52"/>
      <c r="HTS129" s="52"/>
      <c r="HTT129" s="52"/>
      <c r="HTU129" s="52"/>
      <c r="HTV129" s="52"/>
      <c r="HTW129" s="52"/>
      <c r="HTX129" s="52"/>
      <c r="HTY129" s="52"/>
      <c r="HTZ129" s="52"/>
      <c r="HUA129" s="52"/>
      <c r="HUB129" s="52"/>
      <c r="HUC129" s="52"/>
      <c r="HUD129" s="52"/>
      <c r="HUE129" s="52"/>
      <c r="HUF129" s="52"/>
      <c r="HUG129" s="52"/>
      <c r="HUH129" s="52"/>
      <c r="HUI129" s="52"/>
      <c r="HUJ129" s="52"/>
      <c r="HUK129" s="52"/>
      <c r="HUL129" s="52"/>
      <c r="HUM129" s="52"/>
      <c r="HUN129" s="52"/>
      <c r="HUO129" s="52"/>
      <c r="HUP129" s="52"/>
      <c r="HUQ129" s="52"/>
      <c r="HUR129" s="52"/>
      <c r="HUS129" s="52"/>
      <c r="HUT129" s="52"/>
      <c r="HUU129" s="52"/>
      <c r="HUV129" s="52"/>
      <c r="HUW129" s="52"/>
      <c r="HUX129" s="52"/>
      <c r="HUY129" s="52"/>
      <c r="HUZ129" s="52"/>
    </row>
    <row r="130" spans="1:5980" s="67" customFormat="1" ht="15.75" x14ac:dyDescent="0.2">
      <c r="A130" s="288"/>
      <c r="B130" s="240" t="s">
        <v>36</v>
      </c>
      <c r="C130" s="244">
        <f t="shared" si="7"/>
        <v>45</v>
      </c>
      <c r="D130" s="244">
        <v>4</v>
      </c>
      <c r="E130" s="244">
        <v>4</v>
      </c>
      <c r="F130" s="244">
        <v>4</v>
      </c>
      <c r="G130" s="244">
        <v>4</v>
      </c>
      <c r="H130" s="244">
        <v>4</v>
      </c>
      <c r="I130" s="244">
        <v>3</v>
      </c>
      <c r="J130" s="244">
        <v>3</v>
      </c>
      <c r="K130" s="244">
        <v>3</v>
      </c>
      <c r="L130" s="244">
        <v>4</v>
      </c>
      <c r="M130" s="244">
        <v>4</v>
      </c>
      <c r="N130" s="244">
        <v>4</v>
      </c>
      <c r="O130" s="244">
        <v>4</v>
      </c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  <c r="AA130" s="52"/>
      <c r="AB130" s="52"/>
      <c r="AC130" s="52"/>
      <c r="AD130" s="52"/>
      <c r="AE130" s="52"/>
      <c r="AF130" s="52"/>
      <c r="AG130" s="52"/>
      <c r="AH130" s="52"/>
      <c r="AI130" s="52"/>
      <c r="AJ130" s="52"/>
      <c r="AK130" s="52"/>
      <c r="AL130" s="52"/>
      <c r="AM130" s="52"/>
      <c r="AN130" s="52"/>
      <c r="AO130" s="52"/>
      <c r="AP130" s="52"/>
      <c r="AQ130" s="52"/>
      <c r="AR130" s="52"/>
      <c r="AS130" s="52"/>
      <c r="AT130" s="52"/>
      <c r="AU130" s="52"/>
      <c r="AV130" s="52"/>
      <c r="AW130" s="52"/>
      <c r="AX130" s="52"/>
      <c r="AY130" s="52"/>
      <c r="AZ130" s="52"/>
      <c r="BA130" s="52"/>
      <c r="BB130" s="52"/>
      <c r="BC130" s="52"/>
      <c r="BD130" s="52"/>
      <c r="BE130" s="52"/>
      <c r="BF130" s="52"/>
      <c r="BG130" s="52"/>
      <c r="BH130" s="52"/>
      <c r="BI130" s="52"/>
      <c r="BJ130" s="52"/>
      <c r="BK130" s="52"/>
      <c r="BL130" s="52"/>
      <c r="BM130" s="52"/>
      <c r="BN130" s="52"/>
      <c r="BO130" s="52"/>
      <c r="BP130" s="52"/>
      <c r="BQ130" s="52"/>
      <c r="BR130" s="52"/>
      <c r="BS130" s="52"/>
      <c r="BT130" s="52"/>
      <c r="BU130" s="52"/>
      <c r="BV130" s="52"/>
      <c r="BW130" s="52"/>
      <c r="BX130" s="52"/>
      <c r="BY130" s="52"/>
      <c r="BZ130" s="52"/>
      <c r="CA130" s="52"/>
      <c r="CB130" s="52"/>
      <c r="CC130" s="52"/>
      <c r="CD130" s="52"/>
      <c r="CE130" s="52"/>
      <c r="CF130" s="52"/>
      <c r="CG130" s="52"/>
      <c r="CH130" s="52"/>
      <c r="CI130" s="52"/>
      <c r="CJ130" s="52"/>
      <c r="CK130" s="52"/>
      <c r="CL130" s="52"/>
      <c r="CM130" s="52"/>
      <c r="CN130" s="52"/>
      <c r="CO130" s="52"/>
      <c r="CP130" s="52"/>
      <c r="CQ130" s="52"/>
      <c r="CR130" s="52"/>
      <c r="CS130" s="52"/>
      <c r="CT130" s="52"/>
      <c r="CU130" s="52"/>
      <c r="CV130" s="52"/>
      <c r="CW130" s="52"/>
      <c r="CX130" s="52"/>
      <c r="CY130" s="52"/>
      <c r="CZ130" s="52"/>
      <c r="DA130" s="52"/>
      <c r="DB130" s="52"/>
      <c r="DC130" s="52"/>
      <c r="DD130" s="52"/>
      <c r="DE130" s="52"/>
      <c r="DF130" s="52"/>
      <c r="DG130" s="52"/>
      <c r="DH130" s="52"/>
      <c r="DI130" s="52"/>
      <c r="DJ130" s="52"/>
      <c r="DK130" s="52"/>
      <c r="DL130" s="52"/>
      <c r="DM130" s="52"/>
      <c r="DN130" s="52"/>
      <c r="DO130" s="52"/>
      <c r="DP130" s="52"/>
      <c r="DQ130" s="52"/>
      <c r="DR130" s="52"/>
      <c r="DS130" s="52"/>
      <c r="DT130" s="52"/>
      <c r="DU130" s="52"/>
      <c r="DV130" s="52"/>
      <c r="DW130" s="52"/>
      <c r="DX130" s="52"/>
      <c r="DY130" s="52"/>
      <c r="DZ130" s="52"/>
      <c r="EA130" s="52"/>
      <c r="EB130" s="52"/>
      <c r="EC130" s="52"/>
      <c r="ED130" s="52"/>
      <c r="EE130" s="52"/>
      <c r="EF130" s="52"/>
      <c r="EG130" s="52"/>
      <c r="EH130" s="52"/>
      <c r="EI130" s="52"/>
      <c r="EJ130" s="52"/>
      <c r="EK130" s="52"/>
      <c r="EL130" s="52"/>
      <c r="EM130" s="52"/>
      <c r="EN130" s="52"/>
      <c r="EO130" s="52"/>
      <c r="EP130" s="52"/>
      <c r="EQ130" s="52"/>
      <c r="ER130" s="52"/>
      <c r="ES130" s="52"/>
      <c r="ET130" s="52"/>
      <c r="EU130" s="52"/>
      <c r="EV130" s="52"/>
      <c r="EW130" s="52"/>
      <c r="EX130" s="52"/>
      <c r="EY130" s="52"/>
      <c r="EZ130" s="52"/>
      <c r="FA130" s="52"/>
      <c r="FB130" s="52"/>
      <c r="FC130" s="52"/>
      <c r="FD130" s="52"/>
      <c r="FE130" s="52"/>
      <c r="FF130" s="52"/>
      <c r="FG130" s="52"/>
      <c r="FH130" s="52"/>
      <c r="FI130" s="52"/>
      <c r="FJ130" s="52"/>
      <c r="FK130" s="52"/>
      <c r="FL130" s="52"/>
      <c r="FM130" s="52"/>
      <c r="FN130" s="52"/>
      <c r="FO130" s="52"/>
      <c r="FP130" s="52"/>
      <c r="FQ130" s="52"/>
      <c r="FR130" s="52"/>
      <c r="FS130" s="52"/>
      <c r="FT130" s="52"/>
      <c r="FU130" s="52"/>
      <c r="FV130" s="52"/>
      <c r="FW130" s="52"/>
      <c r="FX130" s="52"/>
      <c r="FY130" s="52"/>
      <c r="FZ130" s="52"/>
      <c r="GA130" s="52"/>
      <c r="GB130" s="52"/>
      <c r="GC130" s="52"/>
      <c r="GD130" s="52"/>
      <c r="GE130" s="52"/>
      <c r="GF130" s="52"/>
      <c r="GG130" s="52"/>
      <c r="GH130" s="52"/>
      <c r="GI130" s="52"/>
      <c r="GJ130" s="52"/>
      <c r="GK130" s="52"/>
      <c r="GL130" s="52"/>
      <c r="GM130" s="52"/>
      <c r="GN130" s="52"/>
      <c r="GO130" s="52"/>
      <c r="GP130" s="52"/>
      <c r="GQ130" s="52"/>
      <c r="GR130" s="52"/>
      <c r="GS130" s="52"/>
      <c r="GT130" s="52"/>
      <c r="GU130" s="52"/>
      <c r="GV130" s="52"/>
      <c r="GW130" s="52"/>
      <c r="GX130" s="52"/>
      <c r="GY130" s="52"/>
      <c r="GZ130" s="52"/>
      <c r="HA130" s="52"/>
      <c r="HB130" s="52"/>
      <c r="HC130" s="52"/>
      <c r="HD130" s="52"/>
      <c r="HE130" s="52"/>
      <c r="HF130" s="52"/>
      <c r="HG130" s="52"/>
      <c r="HH130" s="52"/>
      <c r="HI130" s="52"/>
      <c r="HJ130" s="52"/>
      <c r="HK130" s="52"/>
      <c r="HL130" s="52"/>
      <c r="HM130" s="52"/>
      <c r="HN130" s="52"/>
      <c r="HO130" s="52"/>
      <c r="HP130" s="52"/>
      <c r="HQ130" s="52"/>
      <c r="HR130" s="52"/>
      <c r="HS130" s="52"/>
      <c r="HT130" s="52"/>
      <c r="HU130" s="52"/>
      <c r="HV130" s="52"/>
      <c r="HW130" s="52"/>
      <c r="HX130" s="52"/>
      <c r="HY130" s="52"/>
      <c r="HZ130" s="52"/>
      <c r="IA130" s="52"/>
      <c r="IB130" s="52"/>
      <c r="IC130" s="52"/>
      <c r="ID130" s="52"/>
      <c r="IE130" s="52"/>
      <c r="IF130" s="52"/>
      <c r="IG130" s="52"/>
      <c r="IH130" s="52"/>
      <c r="II130" s="52"/>
      <c r="IJ130" s="52"/>
      <c r="IK130" s="52"/>
      <c r="IL130" s="52"/>
      <c r="IM130" s="52"/>
      <c r="IN130" s="52"/>
      <c r="IO130" s="52"/>
      <c r="IP130" s="52"/>
      <c r="IQ130" s="52"/>
      <c r="IR130" s="52"/>
      <c r="IS130" s="52"/>
      <c r="IT130" s="52"/>
      <c r="IU130" s="52"/>
      <c r="IV130" s="52"/>
      <c r="IW130" s="52"/>
      <c r="IX130" s="52"/>
      <c r="IY130" s="52"/>
      <c r="IZ130" s="52"/>
      <c r="JA130" s="52"/>
      <c r="JB130" s="52"/>
      <c r="JC130" s="52"/>
      <c r="JD130" s="52"/>
      <c r="JE130" s="52"/>
      <c r="JF130" s="52"/>
      <c r="JG130" s="52"/>
      <c r="JH130" s="52"/>
      <c r="JI130" s="52"/>
      <c r="JJ130" s="52"/>
      <c r="JK130" s="52"/>
      <c r="JL130" s="52"/>
      <c r="JM130" s="52"/>
      <c r="JN130" s="52"/>
      <c r="JO130" s="52"/>
      <c r="JP130" s="52"/>
      <c r="JQ130" s="52"/>
      <c r="JR130" s="52"/>
      <c r="JS130" s="52"/>
      <c r="JT130" s="52"/>
      <c r="JU130" s="52"/>
      <c r="JV130" s="52"/>
      <c r="JW130" s="52"/>
      <c r="JX130" s="52"/>
      <c r="JY130" s="52"/>
      <c r="JZ130" s="52"/>
      <c r="KA130" s="52"/>
      <c r="KB130" s="52"/>
      <c r="KC130" s="52"/>
      <c r="KD130" s="52"/>
      <c r="KE130" s="52"/>
      <c r="KF130" s="52"/>
      <c r="KG130" s="52"/>
      <c r="KH130" s="52"/>
      <c r="KI130" s="52"/>
      <c r="KJ130" s="52"/>
      <c r="KK130" s="52"/>
      <c r="KL130" s="52"/>
      <c r="KM130" s="52"/>
      <c r="KN130" s="52"/>
      <c r="KO130" s="52"/>
      <c r="KP130" s="52"/>
      <c r="KQ130" s="52"/>
      <c r="KR130" s="52"/>
      <c r="KS130" s="52"/>
      <c r="KT130" s="52"/>
      <c r="KU130" s="52"/>
      <c r="KV130" s="52"/>
      <c r="KW130" s="52"/>
      <c r="KX130" s="52"/>
      <c r="KY130" s="52"/>
      <c r="KZ130" s="52"/>
      <c r="LA130" s="52"/>
      <c r="LB130" s="52"/>
      <c r="LC130" s="52"/>
      <c r="LD130" s="52"/>
      <c r="LE130" s="52"/>
      <c r="LF130" s="52"/>
      <c r="LG130" s="52"/>
      <c r="LH130" s="52"/>
      <c r="LI130" s="52"/>
      <c r="LJ130" s="52"/>
      <c r="LK130" s="52"/>
      <c r="LL130" s="52"/>
      <c r="LM130" s="52"/>
      <c r="LN130" s="52"/>
      <c r="LO130" s="52"/>
      <c r="LP130" s="52"/>
      <c r="LQ130" s="52"/>
      <c r="LR130" s="52"/>
      <c r="LS130" s="52"/>
      <c r="LT130" s="52"/>
      <c r="LU130" s="52"/>
      <c r="LV130" s="52"/>
      <c r="LW130" s="52"/>
      <c r="LX130" s="52"/>
      <c r="LY130" s="52"/>
      <c r="LZ130" s="52"/>
      <c r="MA130" s="52"/>
      <c r="MB130" s="52"/>
      <c r="MC130" s="52"/>
      <c r="MD130" s="52"/>
      <c r="ME130" s="52"/>
      <c r="MF130" s="52"/>
      <c r="MG130" s="52"/>
      <c r="MH130" s="52"/>
      <c r="MI130" s="52"/>
      <c r="MJ130" s="52"/>
      <c r="MK130" s="52"/>
      <c r="ML130" s="52"/>
      <c r="MM130" s="52"/>
      <c r="MN130" s="52"/>
      <c r="MO130" s="52"/>
      <c r="MP130" s="52"/>
      <c r="MQ130" s="52"/>
      <c r="MR130" s="52"/>
      <c r="MS130" s="52"/>
      <c r="MT130" s="52"/>
      <c r="MU130" s="52"/>
      <c r="MV130" s="52"/>
      <c r="MW130" s="52"/>
      <c r="MX130" s="52"/>
      <c r="MY130" s="52"/>
      <c r="MZ130" s="52"/>
      <c r="NA130" s="52"/>
      <c r="NB130" s="52"/>
      <c r="NC130" s="52"/>
      <c r="ND130" s="52"/>
      <c r="NE130" s="52"/>
      <c r="NF130" s="52"/>
      <c r="NG130" s="52"/>
      <c r="NH130" s="52"/>
      <c r="NI130" s="52"/>
      <c r="NJ130" s="52"/>
      <c r="NK130" s="52"/>
      <c r="NL130" s="52"/>
      <c r="NM130" s="52"/>
      <c r="NN130" s="52"/>
      <c r="NO130" s="52"/>
      <c r="NP130" s="52"/>
      <c r="NQ130" s="52"/>
      <c r="NR130" s="52"/>
      <c r="NS130" s="52"/>
      <c r="NT130" s="52"/>
      <c r="NU130" s="52"/>
      <c r="NV130" s="52"/>
      <c r="NW130" s="52"/>
      <c r="NX130" s="52"/>
      <c r="NY130" s="52"/>
      <c r="NZ130" s="52"/>
      <c r="OA130" s="52"/>
      <c r="OB130" s="52"/>
      <c r="OC130" s="52"/>
      <c r="OD130" s="52"/>
      <c r="OE130" s="52"/>
      <c r="OF130" s="52"/>
      <c r="OG130" s="52"/>
      <c r="OH130" s="52"/>
      <c r="OI130" s="52"/>
      <c r="OJ130" s="52"/>
      <c r="OK130" s="52"/>
      <c r="OL130" s="52"/>
      <c r="OM130" s="52"/>
      <c r="ON130" s="52"/>
      <c r="OO130" s="52"/>
      <c r="OP130" s="52"/>
      <c r="OQ130" s="52"/>
      <c r="OR130" s="52"/>
      <c r="OS130" s="52"/>
      <c r="OT130" s="52"/>
      <c r="OU130" s="52"/>
      <c r="OV130" s="52"/>
      <c r="OW130" s="52"/>
      <c r="OX130" s="52"/>
      <c r="OY130" s="52"/>
      <c r="OZ130" s="52"/>
      <c r="PA130" s="52"/>
      <c r="PB130" s="52"/>
      <c r="PC130" s="52"/>
      <c r="PD130" s="52"/>
      <c r="PE130" s="52"/>
      <c r="PF130" s="52"/>
      <c r="PG130" s="52"/>
      <c r="PH130" s="52"/>
      <c r="PI130" s="52"/>
      <c r="PJ130" s="52"/>
      <c r="PK130" s="52"/>
      <c r="PL130" s="52"/>
      <c r="PM130" s="52"/>
      <c r="PN130" s="52"/>
      <c r="PO130" s="52"/>
      <c r="PP130" s="52"/>
      <c r="PQ130" s="52"/>
      <c r="PR130" s="52"/>
      <c r="PS130" s="52"/>
      <c r="PT130" s="52"/>
      <c r="PU130" s="52"/>
      <c r="PV130" s="52"/>
      <c r="PW130" s="52"/>
      <c r="PX130" s="52"/>
      <c r="PY130" s="52"/>
      <c r="PZ130" s="52"/>
      <c r="QA130" s="52"/>
      <c r="QB130" s="52"/>
      <c r="QC130" s="52"/>
      <c r="QD130" s="52"/>
      <c r="QE130" s="52"/>
      <c r="QF130" s="52"/>
      <c r="QG130" s="52"/>
      <c r="QH130" s="52"/>
      <c r="QI130" s="52"/>
      <c r="QJ130" s="52"/>
      <c r="QK130" s="52"/>
      <c r="QL130" s="52"/>
      <c r="QM130" s="52"/>
      <c r="QN130" s="52"/>
      <c r="QO130" s="52"/>
      <c r="QP130" s="52"/>
      <c r="QQ130" s="52"/>
      <c r="QR130" s="52"/>
      <c r="QS130" s="52"/>
      <c r="QT130" s="52"/>
      <c r="QU130" s="52"/>
      <c r="QV130" s="52"/>
      <c r="QW130" s="52"/>
      <c r="QX130" s="52"/>
      <c r="QY130" s="52"/>
      <c r="QZ130" s="52"/>
      <c r="RA130" s="52"/>
      <c r="RB130" s="52"/>
      <c r="RC130" s="52"/>
      <c r="RD130" s="52"/>
      <c r="RE130" s="52"/>
      <c r="RF130" s="52"/>
      <c r="RG130" s="52"/>
      <c r="RH130" s="52"/>
      <c r="RI130" s="52"/>
      <c r="RJ130" s="52"/>
      <c r="RK130" s="52"/>
      <c r="RL130" s="52"/>
      <c r="RM130" s="52"/>
      <c r="RN130" s="52"/>
      <c r="RO130" s="52"/>
      <c r="RP130" s="52"/>
      <c r="RQ130" s="52"/>
      <c r="RR130" s="52"/>
      <c r="RS130" s="52"/>
      <c r="RT130" s="52"/>
      <c r="RU130" s="52"/>
      <c r="RV130" s="52"/>
      <c r="RW130" s="52"/>
      <c r="RX130" s="52"/>
      <c r="RY130" s="52"/>
      <c r="RZ130" s="52"/>
      <c r="SA130" s="52"/>
      <c r="SB130" s="52"/>
      <c r="SC130" s="52"/>
      <c r="SD130" s="52"/>
      <c r="SE130" s="52"/>
      <c r="SF130" s="52"/>
      <c r="SG130" s="52"/>
      <c r="SH130" s="52"/>
      <c r="SI130" s="52"/>
      <c r="SJ130" s="52"/>
      <c r="SK130" s="52"/>
      <c r="SL130" s="52"/>
      <c r="SM130" s="52"/>
      <c r="SN130" s="52"/>
      <c r="SO130" s="52"/>
      <c r="SP130" s="52"/>
      <c r="SQ130" s="52"/>
      <c r="SR130" s="52"/>
      <c r="SS130" s="52"/>
      <c r="ST130" s="52"/>
      <c r="SU130" s="52"/>
      <c r="SV130" s="52"/>
      <c r="SW130" s="52"/>
      <c r="SX130" s="52"/>
      <c r="SY130" s="52"/>
      <c r="SZ130" s="52"/>
      <c r="TA130" s="52"/>
      <c r="TB130" s="52"/>
      <c r="TC130" s="52"/>
      <c r="TD130" s="52"/>
      <c r="TE130" s="52"/>
      <c r="TF130" s="52"/>
      <c r="TG130" s="52"/>
      <c r="TH130" s="52"/>
      <c r="TI130" s="52"/>
      <c r="TJ130" s="52"/>
      <c r="TK130" s="52"/>
      <c r="TL130" s="52"/>
      <c r="TM130" s="52"/>
      <c r="TN130" s="52"/>
      <c r="TO130" s="52"/>
      <c r="TP130" s="52"/>
      <c r="TQ130" s="52"/>
      <c r="TR130" s="52"/>
      <c r="TS130" s="52"/>
      <c r="TT130" s="52"/>
      <c r="TU130" s="52"/>
      <c r="TV130" s="52"/>
      <c r="TW130" s="52"/>
      <c r="TX130" s="52"/>
      <c r="TY130" s="52"/>
      <c r="TZ130" s="52"/>
      <c r="UA130" s="52"/>
      <c r="UB130" s="52"/>
      <c r="UC130" s="52"/>
      <c r="UD130" s="52"/>
      <c r="UE130" s="52"/>
      <c r="UF130" s="52"/>
      <c r="UG130" s="52"/>
      <c r="UH130" s="52"/>
      <c r="UI130" s="52"/>
      <c r="UJ130" s="52"/>
      <c r="UK130" s="52"/>
      <c r="UL130" s="52"/>
      <c r="UM130" s="52"/>
      <c r="UN130" s="52"/>
      <c r="UO130" s="52"/>
      <c r="UP130" s="52"/>
      <c r="UQ130" s="52"/>
      <c r="UR130" s="52"/>
      <c r="US130" s="52"/>
      <c r="UT130" s="52"/>
      <c r="UU130" s="52"/>
      <c r="UV130" s="52"/>
      <c r="UW130" s="52"/>
      <c r="UX130" s="52"/>
      <c r="UY130" s="52"/>
      <c r="UZ130" s="52"/>
      <c r="VA130" s="52"/>
      <c r="VB130" s="52"/>
      <c r="VC130" s="52"/>
      <c r="VD130" s="52"/>
      <c r="VE130" s="52"/>
      <c r="VF130" s="52"/>
      <c r="VG130" s="52"/>
      <c r="VH130" s="52"/>
      <c r="VI130" s="52"/>
      <c r="VJ130" s="52"/>
      <c r="VK130" s="52"/>
      <c r="VL130" s="52"/>
      <c r="VM130" s="52"/>
      <c r="VN130" s="52"/>
      <c r="VO130" s="52"/>
      <c r="VP130" s="52"/>
      <c r="VQ130" s="52"/>
      <c r="VR130" s="52"/>
      <c r="VS130" s="52"/>
      <c r="VT130" s="52"/>
      <c r="VU130" s="52"/>
      <c r="VV130" s="52"/>
      <c r="VW130" s="52"/>
      <c r="VX130" s="52"/>
      <c r="VY130" s="52"/>
      <c r="VZ130" s="52"/>
      <c r="WA130" s="52"/>
      <c r="WB130" s="52"/>
      <c r="WC130" s="52"/>
      <c r="WD130" s="52"/>
      <c r="WE130" s="52"/>
      <c r="WF130" s="52"/>
      <c r="WG130" s="52"/>
      <c r="WH130" s="52"/>
      <c r="WI130" s="52"/>
      <c r="WJ130" s="52"/>
      <c r="WK130" s="52"/>
      <c r="WL130" s="52"/>
      <c r="WM130" s="52"/>
      <c r="WN130" s="52"/>
      <c r="WO130" s="52"/>
      <c r="WP130" s="52"/>
      <c r="WQ130" s="52"/>
      <c r="WR130" s="52"/>
      <c r="WS130" s="52"/>
      <c r="WT130" s="52"/>
      <c r="WU130" s="52"/>
      <c r="WV130" s="52"/>
      <c r="WW130" s="52"/>
      <c r="WX130" s="52"/>
      <c r="WY130" s="52"/>
      <c r="WZ130" s="52"/>
      <c r="XA130" s="52"/>
      <c r="XB130" s="52"/>
      <c r="XC130" s="52"/>
      <c r="XD130" s="52"/>
      <c r="XE130" s="52"/>
      <c r="XF130" s="52"/>
      <c r="XG130" s="52"/>
      <c r="XH130" s="52"/>
      <c r="XI130" s="52"/>
      <c r="XJ130" s="52"/>
      <c r="XK130" s="52"/>
      <c r="XL130" s="52"/>
      <c r="XM130" s="52"/>
      <c r="XN130" s="52"/>
      <c r="XO130" s="52"/>
      <c r="XP130" s="52"/>
      <c r="XQ130" s="52"/>
      <c r="XR130" s="52"/>
      <c r="XS130" s="52"/>
      <c r="XT130" s="52"/>
      <c r="XU130" s="52"/>
      <c r="XV130" s="52"/>
      <c r="XW130" s="52"/>
      <c r="XX130" s="52"/>
      <c r="XY130" s="52"/>
      <c r="XZ130" s="52"/>
      <c r="YA130" s="52"/>
      <c r="YB130" s="52"/>
      <c r="YC130" s="52"/>
      <c r="YD130" s="52"/>
      <c r="YE130" s="52"/>
      <c r="YF130" s="52"/>
      <c r="YG130" s="52"/>
      <c r="YH130" s="52"/>
      <c r="YI130" s="52"/>
      <c r="YJ130" s="52"/>
      <c r="YK130" s="52"/>
      <c r="YL130" s="52"/>
      <c r="YM130" s="52"/>
      <c r="YN130" s="52"/>
      <c r="YO130" s="52"/>
      <c r="YP130" s="52"/>
      <c r="YQ130" s="52"/>
      <c r="YR130" s="52"/>
      <c r="YS130" s="52"/>
      <c r="YT130" s="52"/>
      <c r="YU130" s="52"/>
      <c r="YV130" s="52"/>
      <c r="YW130" s="52"/>
      <c r="YX130" s="52"/>
      <c r="YY130" s="52"/>
      <c r="YZ130" s="52"/>
      <c r="ZA130" s="52"/>
      <c r="ZB130" s="52"/>
      <c r="ZC130" s="52"/>
      <c r="ZD130" s="52"/>
      <c r="ZE130" s="52"/>
      <c r="ZF130" s="52"/>
      <c r="ZG130" s="52"/>
      <c r="ZH130" s="52"/>
      <c r="ZI130" s="52"/>
      <c r="ZJ130" s="52"/>
      <c r="ZK130" s="52"/>
      <c r="ZL130" s="52"/>
      <c r="ZM130" s="52"/>
      <c r="ZN130" s="52"/>
      <c r="ZO130" s="52"/>
      <c r="ZP130" s="52"/>
      <c r="ZQ130" s="52"/>
      <c r="ZR130" s="52"/>
      <c r="ZS130" s="52"/>
      <c r="ZT130" s="52"/>
      <c r="ZU130" s="52"/>
      <c r="ZV130" s="52"/>
      <c r="ZW130" s="52"/>
      <c r="ZX130" s="52"/>
      <c r="ZY130" s="52"/>
      <c r="ZZ130" s="52"/>
      <c r="AAA130" s="52"/>
      <c r="AAB130" s="52"/>
      <c r="AAC130" s="52"/>
      <c r="AAD130" s="52"/>
      <c r="AAE130" s="52"/>
      <c r="AAF130" s="52"/>
      <c r="AAG130" s="52"/>
      <c r="AAH130" s="52"/>
      <c r="AAI130" s="52"/>
      <c r="AAJ130" s="52"/>
      <c r="AAK130" s="52"/>
      <c r="AAL130" s="52"/>
      <c r="AAM130" s="52"/>
      <c r="AAN130" s="52"/>
      <c r="AAO130" s="52"/>
      <c r="AAP130" s="52"/>
      <c r="AAQ130" s="52"/>
      <c r="AAR130" s="52"/>
      <c r="AAS130" s="52"/>
      <c r="AAT130" s="52"/>
      <c r="AAU130" s="52"/>
      <c r="AAV130" s="52"/>
      <c r="AAW130" s="52"/>
      <c r="AAX130" s="52"/>
      <c r="AAY130" s="52"/>
      <c r="AAZ130" s="52"/>
      <c r="ABA130" s="52"/>
      <c r="ABB130" s="52"/>
      <c r="ABC130" s="52"/>
      <c r="ABD130" s="52"/>
      <c r="ABE130" s="52"/>
      <c r="ABF130" s="52"/>
      <c r="ABG130" s="52"/>
      <c r="ABH130" s="52"/>
      <c r="ABI130" s="52"/>
      <c r="ABJ130" s="52"/>
      <c r="ABK130" s="52"/>
      <c r="ABL130" s="52"/>
      <c r="ABM130" s="52"/>
      <c r="ABN130" s="52"/>
      <c r="ABO130" s="52"/>
      <c r="ABP130" s="52"/>
      <c r="ABQ130" s="52"/>
      <c r="ABR130" s="52"/>
      <c r="ABS130" s="52"/>
      <c r="ABT130" s="52"/>
      <c r="ABU130" s="52"/>
      <c r="ABV130" s="52"/>
      <c r="ABW130" s="52"/>
      <c r="ABX130" s="52"/>
      <c r="ABY130" s="52"/>
      <c r="ABZ130" s="52"/>
      <c r="ACA130" s="52"/>
      <c r="ACB130" s="52"/>
      <c r="ACC130" s="52"/>
      <c r="ACD130" s="52"/>
      <c r="ACE130" s="52"/>
      <c r="ACF130" s="52"/>
      <c r="ACG130" s="52"/>
      <c r="ACH130" s="52"/>
      <c r="ACI130" s="52"/>
      <c r="ACJ130" s="52"/>
      <c r="ACK130" s="52"/>
      <c r="ACL130" s="52"/>
      <c r="ACM130" s="52"/>
      <c r="ACN130" s="52"/>
      <c r="ACO130" s="52"/>
      <c r="ACP130" s="52"/>
      <c r="ACQ130" s="52"/>
      <c r="ACR130" s="52"/>
      <c r="ACS130" s="52"/>
      <c r="ACT130" s="52"/>
      <c r="ACU130" s="52"/>
      <c r="ACV130" s="52"/>
      <c r="ACW130" s="52"/>
      <c r="ACX130" s="52"/>
      <c r="ACY130" s="52"/>
      <c r="ACZ130" s="52"/>
      <c r="ADA130" s="52"/>
      <c r="ADB130" s="52"/>
      <c r="ADC130" s="52"/>
      <c r="ADD130" s="52"/>
      <c r="ADE130" s="52"/>
      <c r="ADF130" s="52"/>
      <c r="ADG130" s="52"/>
      <c r="ADH130" s="52"/>
      <c r="ADI130" s="52"/>
      <c r="ADJ130" s="52"/>
      <c r="ADK130" s="52"/>
      <c r="ADL130" s="52"/>
      <c r="ADM130" s="52"/>
      <c r="ADN130" s="52"/>
      <c r="ADO130" s="52"/>
      <c r="ADP130" s="52"/>
      <c r="ADQ130" s="52"/>
      <c r="ADR130" s="52"/>
      <c r="ADS130" s="52"/>
      <c r="ADT130" s="52"/>
      <c r="ADU130" s="52"/>
      <c r="ADV130" s="52"/>
      <c r="ADW130" s="52"/>
      <c r="ADX130" s="52"/>
      <c r="ADY130" s="52"/>
      <c r="ADZ130" s="52"/>
      <c r="AEA130" s="52"/>
      <c r="AEB130" s="52"/>
      <c r="AEC130" s="52"/>
      <c r="AED130" s="52"/>
      <c r="AEE130" s="52"/>
      <c r="AEF130" s="52"/>
      <c r="AEG130" s="52"/>
      <c r="AEH130" s="52"/>
      <c r="AEI130" s="52"/>
      <c r="AEJ130" s="52"/>
      <c r="AEK130" s="52"/>
      <c r="AEL130" s="52"/>
      <c r="AEM130" s="52"/>
      <c r="AEN130" s="52"/>
      <c r="AEO130" s="52"/>
      <c r="AEP130" s="52"/>
      <c r="AEQ130" s="52"/>
      <c r="AER130" s="52"/>
      <c r="AES130" s="52"/>
      <c r="AET130" s="52"/>
      <c r="AEU130" s="52"/>
      <c r="AEV130" s="52"/>
      <c r="AEW130" s="52"/>
      <c r="AEX130" s="52"/>
      <c r="AEY130" s="52"/>
      <c r="AEZ130" s="52"/>
      <c r="AFA130" s="52"/>
      <c r="AFB130" s="52"/>
      <c r="AFC130" s="52"/>
      <c r="AFD130" s="52"/>
      <c r="AFE130" s="52"/>
      <c r="AFF130" s="52"/>
      <c r="AFG130" s="52"/>
      <c r="AFH130" s="52"/>
      <c r="AFI130" s="52"/>
      <c r="AFJ130" s="52"/>
      <c r="AFK130" s="52"/>
      <c r="AFL130" s="52"/>
      <c r="AFM130" s="52"/>
      <c r="AFN130" s="52"/>
      <c r="AFO130" s="52"/>
      <c r="AFP130" s="52"/>
      <c r="AFQ130" s="52"/>
      <c r="AFR130" s="52"/>
      <c r="AFS130" s="52"/>
      <c r="AFT130" s="52"/>
      <c r="AFU130" s="52"/>
      <c r="AFV130" s="52"/>
      <c r="AFW130" s="52"/>
      <c r="AFX130" s="52"/>
      <c r="AFY130" s="52"/>
      <c r="AFZ130" s="52"/>
      <c r="AGA130" s="52"/>
      <c r="AGB130" s="52"/>
      <c r="AGC130" s="52"/>
      <c r="AGD130" s="52"/>
      <c r="AGE130" s="52"/>
      <c r="AGF130" s="52"/>
      <c r="AGG130" s="52"/>
      <c r="AGH130" s="52"/>
      <c r="AGI130" s="52"/>
      <c r="AGJ130" s="52"/>
      <c r="AGK130" s="52"/>
      <c r="AGL130" s="52"/>
      <c r="AGM130" s="52"/>
      <c r="AGN130" s="52"/>
      <c r="AGO130" s="52"/>
      <c r="AGP130" s="52"/>
      <c r="AGQ130" s="52"/>
      <c r="AGR130" s="52"/>
      <c r="AGS130" s="52"/>
      <c r="AGT130" s="52"/>
      <c r="AGU130" s="52"/>
      <c r="AGV130" s="52"/>
      <c r="AGW130" s="52"/>
      <c r="AGX130" s="52"/>
      <c r="AGY130" s="52"/>
      <c r="AGZ130" s="52"/>
      <c r="AHA130" s="52"/>
      <c r="AHB130" s="52"/>
      <c r="AHC130" s="52"/>
      <c r="AHD130" s="52"/>
      <c r="AHE130" s="52"/>
      <c r="AHF130" s="52"/>
      <c r="AHG130" s="52"/>
      <c r="AHH130" s="52"/>
      <c r="AHI130" s="52"/>
      <c r="AHJ130" s="52"/>
      <c r="AHK130" s="52"/>
      <c r="AHL130" s="52"/>
      <c r="AHM130" s="52"/>
      <c r="AHN130" s="52"/>
      <c r="AHO130" s="52"/>
      <c r="AHP130" s="52"/>
      <c r="AHQ130" s="52"/>
      <c r="AHR130" s="52"/>
      <c r="AHS130" s="52"/>
      <c r="AHT130" s="52"/>
      <c r="AHU130" s="52"/>
      <c r="AHV130" s="52"/>
      <c r="AHW130" s="52"/>
      <c r="AHX130" s="52"/>
      <c r="AHY130" s="52"/>
      <c r="AHZ130" s="52"/>
      <c r="AIA130" s="52"/>
      <c r="AIB130" s="52"/>
      <c r="AIC130" s="52"/>
      <c r="AID130" s="52"/>
      <c r="AIE130" s="52"/>
      <c r="AIF130" s="52"/>
      <c r="AIG130" s="52"/>
      <c r="AIH130" s="52"/>
      <c r="AII130" s="52"/>
      <c r="AIJ130" s="52"/>
      <c r="AIK130" s="52"/>
      <c r="AIL130" s="52"/>
      <c r="AIM130" s="52"/>
      <c r="AIN130" s="52"/>
      <c r="AIO130" s="52"/>
      <c r="AIP130" s="52"/>
      <c r="AIQ130" s="52"/>
      <c r="AIR130" s="52"/>
      <c r="AIS130" s="52"/>
      <c r="AIT130" s="52"/>
      <c r="AIU130" s="52"/>
      <c r="AIV130" s="52"/>
      <c r="AIW130" s="52"/>
      <c r="AIX130" s="52"/>
      <c r="AIY130" s="52"/>
      <c r="AIZ130" s="52"/>
      <c r="AJA130" s="52"/>
      <c r="AJB130" s="52"/>
      <c r="AJC130" s="52"/>
      <c r="AJD130" s="52"/>
      <c r="AJE130" s="52"/>
      <c r="AJF130" s="52"/>
      <c r="AJG130" s="52"/>
      <c r="AJH130" s="52"/>
      <c r="AJI130" s="52"/>
      <c r="AJJ130" s="52"/>
      <c r="AJK130" s="52"/>
      <c r="AJL130" s="52"/>
      <c r="AJM130" s="52"/>
      <c r="AJN130" s="52"/>
      <c r="AJO130" s="52"/>
      <c r="AJP130" s="52"/>
      <c r="AJQ130" s="52"/>
      <c r="AJR130" s="52"/>
      <c r="AJS130" s="52"/>
      <c r="AJT130" s="52"/>
      <c r="AJU130" s="52"/>
      <c r="AJV130" s="52"/>
      <c r="AJW130" s="52"/>
      <c r="AJX130" s="52"/>
      <c r="AJY130" s="52"/>
      <c r="AJZ130" s="52"/>
      <c r="AKA130" s="52"/>
      <c r="AKB130" s="52"/>
      <c r="AKC130" s="52"/>
      <c r="AKD130" s="52"/>
      <c r="AKE130" s="52"/>
      <c r="AKF130" s="52"/>
      <c r="AKG130" s="52"/>
      <c r="AKH130" s="52"/>
      <c r="AKI130" s="52"/>
      <c r="AKJ130" s="52"/>
      <c r="AKK130" s="52"/>
      <c r="AKL130" s="52"/>
      <c r="AKM130" s="52"/>
      <c r="AKN130" s="52"/>
      <c r="AKO130" s="52"/>
      <c r="AKP130" s="52"/>
      <c r="AKQ130" s="52"/>
      <c r="AKR130" s="52"/>
      <c r="AKS130" s="52"/>
      <c r="AKT130" s="52"/>
      <c r="AKU130" s="52"/>
      <c r="AKV130" s="52"/>
      <c r="AKW130" s="52"/>
      <c r="AKX130" s="52"/>
      <c r="AKY130" s="52"/>
      <c r="AKZ130" s="52"/>
      <c r="ALA130" s="52"/>
      <c r="ALB130" s="52"/>
      <c r="ALC130" s="52"/>
      <c r="ALD130" s="52"/>
      <c r="ALE130" s="52"/>
      <c r="ALF130" s="52"/>
      <c r="ALG130" s="52"/>
      <c r="ALH130" s="52"/>
      <c r="ALI130" s="52"/>
      <c r="ALJ130" s="52"/>
      <c r="ALK130" s="52"/>
      <c r="ALL130" s="52"/>
      <c r="ALM130" s="52"/>
      <c r="ALN130" s="52"/>
      <c r="ALO130" s="52"/>
      <c r="ALP130" s="52"/>
      <c r="ALQ130" s="52"/>
      <c r="ALR130" s="52"/>
      <c r="ALS130" s="52"/>
      <c r="ALT130" s="52"/>
      <c r="ALU130" s="52"/>
      <c r="ALV130" s="52"/>
      <c r="ALW130" s="52"/>
      <c r="ALX130" s="52"/>
      <c r="ALY130" s="52"/>
      <c r="ALZ130" s="52"/>
      <c r="AMA130" s="52"/>
      <c r="AMB130" s="52"/>
      <c r="AMC130" s="52"/>
      <c r="AMD130" s="52"/>
      <c r="AME130" s="52"/>
      <c r="AMF130" s="52"/>
      <c r="AMG130" s="52"/>
      <c r="AMH130" s="52"/>
      <c r="AMI130" s="52"/>
      <c r="AMJ130" s="52"/>
      <c r="AMK130" s="52"/>
      <c r="AML130" s="52"/>
      <c r="AMM130" s="52"/>
      <c r="AMN130" s="52"/>
      <c r="AMO130" s="52"/>
      <c r="AMP130" s="52"/>
      <c r="AMQ130" s="52"/>
      <c r="AMR130" s="52"/>
      <c r="AMS130" s="52"/>
      <c r="AMT130" s="52"/>
      <c r="AMU130" s="52"/>
      <c r="AMV130" s="52"/>
      <c r="AMW130" s="52"/>
      <c r="AMX130" s="52"/>
      <c r="AMY130" s="52"/>
      <c r="AMZ130" s="52"/>
      <c r="ANA130" s="52"/>
      <c r="ANB130" s="52"/>
      <c r="ANC130" s="52"/>
      <c r="AND130" s="52"/>
      <c r="ANE130" s="52"/>
      <c r="ANF130" s="52"/>
      <c r="ANG130" s="52"/>
      <c r="ANH130" s="52"/>
      <c r="ANI130" s="52"/>
      <c r="ANJ130" s="52"/>
      <c r="ANK130" s="52"/>
      <c r="ANL130" s="52"/>
      <c r="ANM130" s="52"/>
      <c r="ANN130" s="52"/>
      <c r="ANO130" s="52"/>
      <c r="ANP130" s="52"/>
      <c r="ANQ130" s="52"/>
      <c r="ANR130" s="52"/>
      <c r="ANS130" s="52"/>
      <c r="ANT130" s="52"/>
      <c r="ANU130" s="52"/>
      <c r="ANV130" s="52"/>
      <c r="ANW130" s="52"/>
      <c r="ANX130" s="52"/>
      <c r="ANY130" s="52"/>
      <c r="ANZ130" s="52"/>
      <c r="AOA130" s="52"/>
      <c r="AOB130" s="52"/>
      <c r="AOC130" s="52"/>
      <c r="AOD130" s="52"/>
      <c r="AOE130" s="52"/>
      <c r="AOF130" s="52"/>
      <c r="AOG130" s="52"/>
      <c r="AOH130" s="52"/>
      <c r="AOI130" s="52"/>
      <c r="AOJ130" s="52"/>
      <c r="AOK130" s="52"/>
      <c r="AOL130" s="52"/>
      <c r="AOM130" s="52"/>
      <c r="AON130" s="52"/>
      <c r="AOO130" s="52"/>
      <c r="AOP130" s="52"/>
      <c r="AOQ130" s="52"/>
      <c r="AOR130" s="52"/>
      <c r="AOS130" s="52"/>
      <c r="AOT130" s="52"/>
      <c r="AOU130" s="52"/>
      <c r="AOV130" s="52"/>
      <c r="AOW130" s="52"/>
      <c r="AOX130" s="52"/>
      <c r="AOY130" s="52"/>
      <c r="AOZ130" s="52"/>
      <c r="APA130" s="52"/>
      <c r="APB130" s="52"/>
      <c r="APC130" s="52"/>
      <c r="APD130" s="52"/>
      <c r="APE130" s="52"/>
      <c r="APF130" s="52"/>
      <c r="APG130" s="52"/>
      <c r="APH130" s="52"/>
      <c r="API130" s="52"/>
      <c r="APJ130" s="52"/>
      <c r="APK130" s="52"/>
      <c r="APL130" s="52"/>
      <c r="APM130" s="52"/>
      <c r="APN130" s="52"/>
      <c r="APO130" s="52"/>
      <c r="APP130" s="52"/>
      <c r="APQ130" s="52"/>
      <c r="APR130" s="52"/>
      <c r="APS130" s="52"/>
      <c r="APT130" s="52"/>
      <c r="APU130" s="52"/>
      <c r="APV130" s="52"/>
      <c r="APW130" s="52"/>
      <c r="APX130" s="52"/>
      <c r="APY130" s="52"/>
      <c r="APZ130" s="52"/>
      <c r="AQA130" s="52"/>
      <c r="AQB130" s="52"/>
      <c r="AQC130" s="52"/>
      <c r="AQD130" s="52"/>
      <c r="AQE130" s="52"/>
      <c r="AQF130" s="52"/>
      <c r="AQG130" s="52"/>
      <c r="AQH130" s="52"/>
      <c r="AQI130" s="52"/>
      <c r="AQJ130" s="52"/>
      <c r="AQK130" s="52"/>
      <c r="AQL130" s="52"/>
      <c r="AQM130" s="52"/>
      <c r="AQN130" s="52"/>
      <c r="AQO130" s="52"/>
      <c r="AQP130" s="52"/>
      <c r="AQQ130" s="52"/>
      <c r="AQR130" s="52"/>
      <c r="AQS130" s="52"/>
      <c r="AQT130" s="52"/>
      <c r="AQU130" s="52"/>
      <c r="AQV130" s="52"/>
      <c r="AQW130" s="52"/>
      <c r="AQX130" s="52"/>
      <c r="AQY130" s="52"/>
      <c r="AQZ130" s="52"/>
      <c r="ARA130" s="52"/>
      <c r="ARB130" s="52"/>
      <c r="ARC130" s="52"/>
      <c r="ARD130" s="52"/>
      <c r="ARE130" s="52"/>
      <c r="ARF130" s="52"/>
      <c r="ARG130" s="52"/>
      <c r="ARH130" s="52"/>
      <c r="ARI130" s="52"/>
      <c r="ARJ130" s="52"/>
      <c r="ARK130" s="52"/>
      <c r="ARL130" s="52"/>
      <c r="ARM130" s="52"/>
      <c r="ARN130" s="52"/>
      <c r="ARO130" s="52"/>
      <c r="ARP130" s="52"/>
      <c r="ARQ130" s="52"/>
      <c r="ARR130" s="52"/>
      <c r="ARS130" s="52"/>
      <c r="ART130" s="52"/>
      <c r="ARU130" s="52"/>
      <c r="ARV130" s="52"/>
      <c r="ARW130" s="52"/>
      <c r="ARX130" s="52"/>
      <c r="ARY130" s="52"/>
      <c r="ARZ130" s="52"/>
      <c r="ASA130" s="52"/>
      <c r="ASB130" s="52"/>
      <c r="ASC130" s="52"/>
      <c r="ASD130" s="52"/>
      <c r="ASE130" s="52"/>
      <c r="ASF130" s="52"/>
      <c r="ASG130" s="52"/>
      <c r="ASH130" s="52"/>
      <c r="ASI130" s="52"/>
      <c r="ASJ130" s="52"/>
      <c r="ASK130" s="52"/>
      <c r="ASL130" s="52"/>
      <c r="ASM130" s="52"/>
      <c r="ASN130" s="52"/>
      <c r="ASO130" s="52"/>
      <c r="ASP130" s="52"/>
      <c r="ASQ130" s="52"/>
      <c r="ASR130" s="52"/>
      <c r="ASS130" s="52"/>
      <c r="AST130" s="52"/>
      <c r="ASU130" s="52"/>
      <c r="ASV130" s="52"/>
      <c r="ASW130" s="52"/>
      <c r="ASX130" s="52"/>
      <c r="ASY130" s="52"/>
      <c r="ASZ130" s="52"/>
      <c r="ATA130" s="52"/>
      <c r="ATB130" s="52"/>
      <c r="ATC130" s="52"/>
      <c r="ATD130" s="52"/>
      <c r="ATE130" s="52"/>
      <c r="ATF130" s="52"/>
      <c r="ATG130" s="52"/>
      <c r="ATH130" s="52"/>
      <c r="ATI130" s="52"/>
      <c r="ATJ130" s="52"/>
      <c r="ATK130" s="52"/>
      <c r="ATL130" s="52"/>
      <c r="ATM130" s="52"/>
      <c r="ATN130" s="52"/>
      <c r="ATO130" s="52"/>
      <c r="ATP130" s="52"/>
      <c r="ATQ130" s="52"/>
      <c r="ATR130" s="52"/>
      <c r="ATS130" s="52"/>
      <c r="ATT130" s="52"/>
      <c r="ATU130" s="52"/>
      <c r="ATV130" s="52"/>
      <c r="ATW130" s="52"/>
      <c r="ATX130" s="52"/>
      <c r="ATY130" s="52"/>
      <c r="ATZ130" s="52"/>
      <c r="AUA130" s="52"/>
      <c r="AUB130" s="52"/>
      <c r="AUC130" s="52"/>
      <c r="AUD130" s="52"/>
      <c r="AUE130" s="52"/>
      <c r="AUF130" s="52"/>
      <c r="AUG130" s="52"/>
      <c r="AUH130" s="52"/>
      <c r="AUI130" s="52"/>
      <c r="AUJ130" s="52"/>
      <c r="AUK130" s="52"/>
      <c r="AUL130" s="52"/>
      <c r="AUM130" s="52"/>
      <c r="AUN130" s="52"/>
      <c r="AUO130" s="52"/>
      <c r="AUP130" s="52"/>
      <c r="AUQ130" s="52"/>
      <c r="AUR130" s="52"/>
      <c r="AUS130" s="52"/>
      <c r="AUT130" s="52"/>
      <c r="AUU130" s="52"/>
      <c r="AUV130" s="52"/>
      <c r="AUW130" s="52"/>
      <c r="AUX130" s="52"/>
      <c r="AUY130" s="52"/>
      <c r="AUZ130" s="52"/>
      <c r="AVA130" s="52"/>
      <c r="AVB130" s="52"/>
      <c r="AVC130" s="52"/>
      <c r="AVD130" s="52"/>
      <c r="AVE130" s="52"/>
      <c r="AVF130" s="52"/>
      <c r="AVG130" s="52"/>
      <c r="AVH130" s="52"/>
      <c r="AVI130" s="52"/>
      <c r="AVJ130" s="52"/>
      <c r="AVK130" s="52"/>
      <c r="AVL130" s="52"/>
      <c r="AVM130" s="52"/>
      <c r="AVN130" s="52"/>
      <c r="AVO130" s="52"/>
      <c r="AVP130" s="52"/>
      <c r="AVQ130" s="52"/>
      <c r="AVR130" s="52"/>
      <c r="AVS130" s="52"/>
      <c r="AVT130" s="52"/>
      <c r="AVU130" s="52"/>
      <c r="AVV130" s="52"/>
      <c r="AVW130" s="52"/>
      <c r="AVX130" s="52"/>
      <c r="AVY130" s="52"/>
      <c r="AVZ130" s="52"/>
      <c r="AWA130" s="52"/>
      <c r="AWB130" s="52"/>
      <c r="AWC130" s="52"/>
      <c r="AWD130" s="52"/>
      <c r="AWE130" s="52"/>
      <c r="AWF130" s="52"/>
      <c r="AWG130" s="52"/>
      <c r="AWH130" s="52"/>
      <c r="AWI130" s="52"/>
      <c r="AWJ130" s="52"/>
      <c r="AWK130" s="52"/>
      <c r="AWL130" s="52"/>
      <c r="AWM130" s="52"/>
      <c r="AWN130" s="52"/>
      <c r="AWO130" s="52"/>
      <c r="AWP130" s="52"/>
      <c r="AWQ130" s="52"/>
      <c r="AWR130" s="52"/>
      <c r="AWS130" s="52"/>
      <c r="AWT130" s="52"/>
      <c r="AWU130" s="52"/>
      <c r="AWV130" s="52"/>
      <c r="AWW130" s="52"/>
      <c r="AWX130" s="52"/>
      <c r="AWY130" s="52"/>
      <c r="AWZ130" s="52"/>
      <c r="AXA130" s="52"/>
      <c r="AXB130" s="52"/>
      <c r="AXC130" s="52"/>
      <c r="AXD130" s="52"/>
      <c r="AXE130" s="52"/>
      <c r="AXF130" s="52"/>
      <c r="AXG130" s="52"/>
      <c r="AXH130" s="52"/>
      <c r="AXI130" s="52"/>
      <c r="AXJ130" s="52"/>
      <c r="AXK130" s="52"/>
      <c r="AXL130" s="52"/>
      <c r="AXM130" s="52"/>
      <c r="AXN130" s="52"/>
      <c r="AXO130" s="52"/>
      <c r="AXP130" s="52"/>
      <c r="AXQ130" s="52"/>
      <c r="AXR130" s="52"/>
      <c r="AXS130" s="52"/>
      <c r="AXT130" s="52"/>
      <c r="AXU130" s="52"/>
      <c r="AXV130" s="52"/>
      <c r="AXW130" s="52"/>
      <c r="AXX130" s="52"/>
      <c r="AXY130" s="52"/>
      <c r="AXZ130" s="52"/>
      <c r="AYA130" s="52"/>
      <c r="AYB130" s="52"/>
      <c r="AYC130" s="52"/>
      <c r="AYD130" s="52"/>
      <c r="AYE130" s="52"/>
      <c r="AYF130" s="52"/>
      <c r="AYG130" s="52"/>
      <c r="AYH130" s="52"/>
      <c r="AYI130" s="52"/>
      <c r="AYJ130" s="52"/>
      <c r="AYK130" s="52"/>
      <c r="AYL130" s="52"/>
      <c r="AYM130" s="52"/>
      <c r="AYN130" s="52"/>
      <c r="AYO130" s="52"/>
      <c r="AYP130" s="52"/>
      <c r="AYQ130" s="52"/>
      <c r="AYR130" s="52"/>
      <c r="AYS130" s="52"/>
      <c r="AYT130" s="52"/>
      <c r="AYU130" s="52"/>
      <c r="AYV130" s="52"/>
      <c r="AYW130" s="52"/>
      <c r="AYX130" s="52"/>
      <c r="AYY130" s="52"/>
      <c r="AYZ130" s="52"/>
      <c r="AZA130" s="52"/>
      <c r="AZB130" s="52"/>
      <c r="AZC130" s="52"/>
      <c r="AZD130" s="52"/>
      <c r="AZE130" s="52"/>
      <c r="AZF130" s="52"/>
      <c r="AZG130" s="52"/>
      <c r="AZH130" s="52"/>
      <c r="AZI130" s="52"/>
      <c r="AZJ130" s="52"/>
      <c r="AZK130" s="52"/>
      <c r="AZL130" s="52"/>
      <c r="AZM130" s="52"/>
      <c r="AZN130" s="52"/>
      <c r="AZO130" s="52"/>
      <c r="AZP130" s="52"/>
      <c r="AZQ130" s="52"/>
      <c r="AZR130" s="52"/>
      <c r="AZS130" s="52"/>
      <c r="AZT130" s="52"/>
      <c r="AZU130" s="52"/>
      <c r="AZV130" s="52"/>
      <c r="AZW130" s="52"/>
      <c r="AZX130" s="52"/>
      <c r="AZY130" s="52"/>
      <c r="AZZ130" s="52"/>
      <c r="BAA130" s="52"/>
      <c r="BAB130" s="52"/>
      <c r="BAC130" s="52"/>
      <c r="BAD130" s="52"/>
      <c r="BAE130" s="52"/>
      <c r="BAF130" s="52"/>
      <c r="BAG130" s="52"/>
      <c r="BAH130" s="52"/>
      <c r="BAI130" s="52"/>
      <c r="BAJ130" s="52"/>
      <c r="BAK130" s="52"/>
      <c r="BAL130" s="52"/>
      <c r="BAM130" s="52"/>
      <c r="BAN130" s="52"/>
      <c r="BAO130" s="52"/>
      <c r="BAP130" s="52"/>
      <c r="BAQ130" s="52"/>
      <c r="BAR130" s="52"/>
      <c r="BAS130" s="52"/>
      <c r="BAT130" s="52"/>
      <c r="BAU130" s="52"/>
      <c r="BAV130" s="52"/>
      <c r="BAW130" s="52"/>
      <c r="BAX130" s="52"/>
      <c r="BAY130" s="52"/>
      <c r="BAZ130" s="52"/>
      <c r="BBA130" s="52"/>
      <c r="BBB130" s="52"/>
      <c r="BBC130" s="52"/>
      <c r="BBD130" s="52"/>
      <c r="BBE130" s="52"/>
      <c r="BBF130" s="52"/>
      <c r="BBG130" s="52"/>
      <c r="BBH130" s="52"/>
      <c r="BBI130" s="52"/>
      <c r="BBJ130" s="52"/>
      <c r="BBK130" s="52"/>
      <c r="BBL130" s="52"/>
      <c r="BBM130" s="52"/>
      <c r="BBN130" s="52"/>
      <c r="BBO130" s="52"/>
      <c r="BBP130" s="52"/>
      <c r="BBQ130" s="52"/>
      <c r="BBR130" s="52"/>
      <c r="BBS130" s="52"/>
      <c r="BBT130" s="52"/>
      <c r="BBU130" s="52"/>
      <c r="BBV130" s="52"/>
      <c r="BBW130" s="52"/>
      <c r="BBX130" s="52"/>
      <c r="BBY130" s="52"/>
      <c r="BBZ130" s="52"/>
      <c r="BCA130" s="52"/>
      <c r="BCB130" s="52"/>
      <c r="BCC130" s="52"/>
      <c r="BCD130" s="52"/>
      <c r="BCE130" s="52"/>
      <c r="BCF130" s="52"/>
      <c r="BCG130" s="52"/>
      <c r="BCH130" s="52"/>
      <c r="BCI130" s="52"/>
      <c r="BCJ130" s="52"/>
      <c r="BCK130" s="52"/>
      <c r="BCL130" s="52"/>
      <c r="BCM130" s="52"/>
      <c r="BCN130" s="52"/>
      <c r="BCO130" s="52"/>
      <c r="BCP130" s="52"/>
      <c r="BCQ130" s="52"/>
      <c r="BCR130" s="52"/>
      <c r="BCS130" s="52"/>
      <c r="BCT130" s="52"/>
      <c r="BCU130" s="52"/>
      <c r="BCV130" s="52"/>
      <c r="BCW130" s="52"/>
      <c r="BCX130" s="52"/>
      <c r="BCY130" s="52"/>
      <c r="BCZ130" s="52"/>
      <c r="BDA130" s="52"/>
      <c r="BDB130" s="52"/>
      <c r="BDC130" s="52"/>
      <c r="BDD130" s="52"/>
      <c r="BDE130" s="52"/>
      <c r="BDF130" s="52"/>
      <c r="BDG130" s="52"/>
      <c r="BDH130" s="52"/>
      <c r="BDI130" s="52"/>
      <c r="BDJ130" s="52"/>
      <c r="BDK130" s="52"/>
      <c r="BDL130" s="52"/>
      <c r="BDM130" s="52"/>
      <c r="BDN130" s="52"/>
      <c r="BDO130" s="52"/>
      <c r="BDP130" s="52"/>
      <c r="BDQ130" s="52"/>
      <c r="BDR130" s="52"/>
      <c r="BDS130" s="52"/>
      <c r="BDT130" s="52"/>
      <c r="BDU130" s="52"/>
      <c r="BDV130" s="52"/>
      <c r="BDW130" s="52"/>
      <c r="BDX130" s="52"/>
      <c r="BDY130" s="52"/>
      <c r="BDZ130" s="52"/>
      <c r="BEA130" s="52"/>
      <c r="BEB130" s="52"/>
      <c r="BEC130" s="52"/>
      <c r="BED130" s="52"/>
      <c r="BEE130" s="52"/>
      <c r="BEF130" s="52"/>
      <c r="BEG130" s="52"/>
      <c r="BEH130" s="52"/>
      <c r="BEI130" s="52"/>
      <c r="BEJ130" s="52"/>
      <c r="BEK130" s="52"/>
      <c r="BEL130" s="52"/>
      <c r="BEM130" s="52"/>
      <c r="BEN130" s="52"/>
      <c r="BEO130" s="52"/>
      <c r="BEP130" s="52"/>
      <c r="BEQ130" s="52"/>
      <c r="BER130" s="52"/>
      <c r="BES130" s="52"/>
      <c r="BET130" s="52"/>
      <c r="BEU130" s="52"/>
      <c r="BEV130" s="52"/>
      <c r="BEW130" s="52"/>
      <c r="BEX130" s="52"/>
      <c r="BEY130" s="52"/>
      <c r="BEZ130" s="52"/>
      <c r="BFA130" s="52"/>
      <c r="BFB130" s="52"/>
      <c r="BFC130" s="52"/>
      <c r="BFD130" s="52"/>
      <c r="BFE130" s="52"/>
      <c r="BFF130" s="52"/>
      <c r="BFG130" s="52"/>
      <c r="BFH130" s="52"/>
      <c r="BFI130" s="52"/>
      <c r="BFJ130" s="52"/>
      <c r="BFK130" s="52"/>
      <c r="BFL130" s="52"/>
      <c r="BFM130" s="52"/>
      <c r="BFN130" s="52"/>
      <c r="BFO130" s="52"/>
      <c r="BFP130" s="52"/>
      <c r="BFQ130" s="52"/>
      <c r="BFR130" s="52"/>
      <c r="BFS130" s="52"/>
      <c r="BFT130" s="52"/>
      <c r="BFU130" s="52"/>
      <c r="BFV130" s="52"/>
      <c r="BFW130" s="52"/>
      <c r="BFX130" s="52"/>
      <c r="BFY130" s="52"/>
      <c r="BFZ130" s="52"/>
      <c r="BGA130" s="52"/>
      <c r="BGB130" s="52"/>
      <c r="BGC130" s="52"/>
      <c r="BGD130" s="52"/>
      <c r="BGE130" s="52"/>
      <c r="BGF130" s="52"/>
      <c r="BGG130" s="52"/>
      <c r="BGH130" s="52"/>
      <c r="BGI130" s="52"/>
      <c r="BGJ130" s="52"/>
      <c r="BGK130" s="52"/>
      <c r="BGL130" s="52"/>
      <c r="BGM130" s="52"/>
      <c r="BGN130" s="52"/>
      <c r="BGO130" s="52"/>
      <c r="BGP130" s="52"/>
      <c r="BGQ130" s="52"/>
      <c r="BGR130" s="52"/>
      <c r="BGS130" s="52"/>
      <c r="BGT130" s="52"/>
      <c r="BGU130" s="52"/>
      <c r="BGV130" s="52"/>
      <c r="BGW130" s="52"/>
      <c r="BGX130" s="52"/>
      <c r="BGY130" s="52"/>
      <c r="BGZ130" s="52"/>
      <c r="BHA130" s="52"/>
      <c r="BHB130" s="52"/>
      <c r="BHC130" s="52"/>
      <c r="BHD130" s="52"/>
      <c r="BHE130" s="52"/>
      <c r="BHF130" s="52"/>
      <c r="BHG130" s="52"/>
      <c r="BHH130" s="52"/>
      <c r="BHI130" s="52"/>
      <c r="BHJ130" s="52"/>
      <c r="BHK130" s="52"/>
      <c r="BHL130" s="52"/>
      <c r="BHM130" s="52"/>
      <c r="BHN130" s="52"/>
      <c r="BHO130" s="52"/>
      <c r="BHP130" s="52"/>
      <c r="BHQ130" s="52"/>
      <c r="BHR130" s="52"/>
      <c r="BHS130" s="52"/>
      <c r="BHT130" s="52"/>
      <c r="BHU130" s="52"/>
      <c r="BHV130" s="52"/>
      <c r="BHW130" s="52"/>
      <c r="BHX130" s="52"/>
      <c r="BHY130" s="52"/>
      <c r="BHZ130" s="52"/>
      <c r="BIA130" s="52"/>
      <c r="BIB130" s="52"/>
      <c r="BIC130" s="52"/>
      <c r="BID130" s="52"/>
      <c r="BIE130" s="52"/>
      <c r="BIF130" s="52"/>
      <c r="BIG130" s="52"/>
      <c r="BIH130" s="52"/>
      <c r="BII130" s="52"/>
      <c r="BIJ130" s="52"/>
      <c r="BIK130" s="52"/>
      <c r="BIL130" s="52"/>
      <c r="BIM130" s="52"/>
      <c r="BIN130" s="52"/>
      <c r="BIO130" s="52"/>
      <c r="BIP130" s="52"/>
      <c r="BIQ130" s="52"/>
      <c r="BIR130" s="52"/>
      <c r="BIS130" s="52"/>
      <c r="BIT130" s="52"/>
      <c r="BIU130" s="52"/>
      <c r="BIV130" s="52"/>
      <c r="BIW130" s="52"/>
      <c r="BIX130" s="52"/>
      <c r="BIY130" s="52"/>
      <c r="BIZ130" s="52"/>
      <c r="BJA130" s="52"/>
      <c r="BJB130" s="52"/>
      <c r="BJC130" s="52"/>
      <c r="BJD130" s="52"/>
      <c r="BJE130" s="52"/>
      <c r="BJF130" s="52"/>
      <c r="BJG130" s="52"/>
      <c r="BJH130" s="52"/>
      <c r="BJI130" s="52"/>
      <c r="BJJ130" s="52"/>
      <c r="BJK130" s="52"/>
      <c r="BJL130" s="52"/>
      <c r="BJM130" s="52"/>
      <c r="BJN130" s="52"/>
      <c r="BJO130" s="52"/>
      <c r="BJP130" s="52"/>
      <c r="BJQ130" s="52"/>
      <c r="BJR130" s="52"/>
      <c r="BJS130" s="52"/>
      <c r="BJT130" s="52"/>
      <c r="BJU130" s="52"/>
      <c r="BJV130" s="52"/>
      <c r="BJW130" s="52"/>
      <c r="BJX130" s="52"/>
      <c r="BJY130" s="52"/>
      <c r="BJZ130" s="52"/>
      <c r="BKA130" s="52"/>
      <c r="BKB130" s="52"/>
      <c r="BKC130" s="52"/>
      <c r="BKD130" s="52"/>
      <c r="BKE130" s="52"/>
      <c r="BKF130" s="52"/>
      <c r="BKG130" s="52"/>
      <c r="BKH130" s="52"/>
      <c r="BKI130" s="52"/>
      <c r="BKJ130" s="52"/>
      <c r="BKK130" s="52"/>
      <c r="BKL130" s="52"/>
      <c r="BKM130" s="52"/>
      <c r="BKN130" s="52"/>
      <c r="BKO130" s="52"/>
      <c r="BKP130" s="52"/>
      <c r="BKQ130" s="52"/>
      <c r="BKR130" s="52"/>
      <c r="BKS130" s="52"/>
      <c r="BKT130" s="52"/>
      <c r="BKU130" s="52"/>
      <c r="BKV130" s="52"/>
      <c r="BKW130" s="52"/>
      <c r="BKX130" s="52"/>
      <c r="BKY130" s="52"/>
      <c r="BKZ130" s="52"/>
      <c r="BLA130" s="52"/>
      <c r="BLB130" s="52"/>
      <c r="BLC130" s="52"/>
      <c r="BLD130" s="52"/>
      <c r="BLE130" s="52"/>
      <c r="BLF130" s="52"/>
      <c r="BLG130" s="52"/>
      <c r="BLH130" s="52"/>
      <c r="BLI130" s="52"/>
      <c r="BLJ130" s="52"/>
      <c r="BLK130" s="52"/>
      <c r="BLL130" s="52"/>
      <c r="BLM130" s="52"/>
      <c r="BLN130" s="52"/>
      <c r="BLO130" s="52"/>
      <c r="BLP130" s="52"/>
      <c r="BLQ130" s="52"/>
      <c r="BLR130" s="52"/>
      <c r="BLS130" s="52"/>
      <c r="BLT130" s="52"/>
      <c r="BLU130" s="52"/>
      <c r="BLV130" s="52"/>
      <c r="BLW130" s="52"/>
      <c r="BLX130" s="52"/>
      <c r="BLY130" s="52"/>
      <c r="BLZ130" s="52"/>
      <c r="BMA130" s="52"/>
      <c r="BMB130" s="52"/>
      <c r="BMC130" s="52"/>
      <c r="BMD130" s="52"/>
      <c r="BME130" s="52"/>
      <c r="BMF130" s="52"/>
      <c r="BMG130" s="52"/>
      <c r="BMH130" s="52"/>
      <c r="BMI130" s="52"/>
      <c r="BMJ130" s="52"/>
      <c r="BMK130" s="52"/>
      <c r="BML130" s="52"/>
      <c r="BMM130" s="52"/>
      <c r="BMN130" s="52"/>
      <c r="BMO130" s="52"/>
      <c r="BMP130" s="52"/>
      <c r="BMQ130" s="52"/>
      <c r="BMR130" s="52"/>
      <c r="BMS130" s="52"/>
      <c r="BMT130" s="52"/>
      <c r="BMU130" s="52"/>
      <c r="BMV130" s="52"/>
      <c r="BMW130" s="52"/>
      <c r="BMX130" s="52"/>
      <c r="BMY130" s="52"/>
      <c r="BMZ130" s="52"/>
      <c r="BNA130" s="52"/>
      <c r="BNB130" s="52"/>
      <c r="BNC130" s="52"/>
      <c r="BND130" s="52"/>
      <c r="BNE130" s="52"/>
      <c r="BNF130" s="52"/>
      <c r="BNG130" s="52"/>
      <c r="BNH130" s="52"/>
      <c r="BNI130" s="52"/>
      <c r="BNJ130" s="52"/>
      <c r="BNK130" s="52"/>
      <c r="BNL130" s="52"/>
      <c r="BNM130" s="52"/>
      <c r="BNN130" s="52"/>
      <c r="BNO130" s="52"/>
      <c r="BNP130" s="52"/>
      <c r="BNQ130" s="52"/>
      <c r="BNR130" s="52"/>
      <c r="BNS130" s="52"/>
      <c r="BNT130" s="52"/>
      <c r="BNU130" s="52"/>
      <c r="BNV130" s="52"/>
      <c r="BNW130" s="52"/>
      <c r="BNX130" s="52"/>
      <c r="BNY130" s="52"/>
      <c r="BNZ130" s="52"/>
      <c r="BOA130" s="52"/>
      <c r="BOB130" s="52"/>
      <c r="BOC130" s="52"/>
      <c r="BOD130" s="52"/>
      <c r="BOE130" s="52"/>
      <c r="BOF130" s="52"/>
      <c r="BOG130" s="52"/>
      <c r="BOH130" s="52"/>
      <c r="BOI130" s="52"/>
      <c r="BOJ130" s="52"/>
      <c r="BOK130" s="52"/>
      <c r="BOL130" s="52"/>
      <c r="BOM130" s="52"/>
      <c r="BON130" s="52"/>
      <c r="BOO130" s="52"/>
      <c r="BOP130" s="52"/>
      <c r="BOQ130" s="52"/>
      <c r="BOR130" s="52"/>
      <c r="BOS130" s="52"/>
      <c r="BOT130" s="52"/>
      <c r="BOU130" s="52"/>
      <c r="BOV130" s="52"/>
      <c r="BOW130" s="52"/>
      <c r="BOX130" s="52"/>
      <c r="BOY130" s="52"/>
      <c r="BOZ130" s="52"/>
      <c r="BPA130" s="52"/>
      <c r="BPB130" s="52"/>
      <c r="BPC130" s="52"/>
      <c r="BPD130" s="52"/>
      <c r="BPE130" s="52"/>
      <c r="BPF130" s="52"/>
      <c r="BPG130" s="52"/>
      <c r="BPH130" s="52"/>
      <c r="BPI130" s="52"/>
      <c r="BPJ130" s="52"/>
      <c r="BPK130" s="52"/>
      <c r="BPL130" s="52"/>
      <c r="BPM130" s="52"/>
      <c r="BPN130" s="52"/>
      <c r="BPO130" s="52"/>
      <c r="BPP130" s="52"/>
      <c r="BPQ130" s="52"/>
      <c r="BPR130" s="52"/>
      <c r="BPS130" s="52"/>
      <c r="BPT130" s="52"/>
      <c r="BPU130" s="52"/>
      <c r="BPV130" s="52"/>
      <c r="BPW130" s="52"/>
      <c r="BPX130" s="52"/>
      <c r="BPY130" s="52"/>
      <c r="BPZ130" s="52"/>
      <c r="BQA130" s="52"/>
      <c r="BQB130" s="52"/>
      <c r="BQC130" s="52"/>
      <c r="BQD130" s="52"/>
      <c r="BQE130" s="52"/>
      <c r="BQF130" s="52"/>
      <c r="BQG130" s="52"/>
      <c r="BQH130" s="52"/>
      <c r="BQI130" s="52"/>
      <c r="BQJ130" s="52"/>
      <c r="BQK130" s="52"/>
      <c r="BQL130" s="52"/>
      <c r="BQM130" s="52"/>
      <c r="BQN130" s="52"/>
      <c r="BQO130" s="52"/>
      <c r="BQP130" s="52"/>
      <c r="BQQ130" s="52"/>
      <c r="BQR130" s="52"/>
      <c r="BQS130" s="52"/>
      <c r="BQT130" s="52"/>
      <c r="BQU130" s="52"/>
      <c r="BQV130" s="52"/>
      <c r="BQW130" s="52"/>
      <c r="BQX130" s="52"/>
      <c r="BQY130" s="52"/>
      <c r="BQZ130" s="52"/>
      <c r="BRA130" s="52"/>
      <c r="BRB130" s="52"/>
      <c r="BRC130" s="52"/>
      <c r="BRD130" s="52"/>
      <c r="BRE130" s="52"/>
      <c r="BRF130" s="52"/>
      <c r="BRG130" s="52"/>
      <c r="BRH130" s="52"/>
      <c r="BRI130" s="52"/>
      <c r="BRJ130" s="52"/>
      <c r="BRK130" s="52"/>
      <c r="BRL130" s="52"/>
      <c r="BRM130" s="52"/>
      <c r="BRN130" s="52"/>
      <c r="BRO130" s="52"/>
      <c r="BRP130" s="52"/>
      <c r="BRQ130" s="52"/>
      <c r="BRR130" s="52"/>
      <c r="BRS130" s="52"/>
      <c r="BRT130" s="52"/>
      <c r="BRU130" s="52"/>
      <c r="BRV130" s="52"/>
      <c r="BRW130" s="52"/>
      <c r="BRX130" s="52"/>
      <c r="BRY130" s="52"/>
      <c r="BRZ130" s="52"/>
      <c r="BSA130" s="52"/>
      <c r="BSB130" s="52"/>
      <c r="BSC130" s="52"/>
      <c r="BSD130" s="52"/>
      <c r="BSE130" s="52"/>
      <c r="BSF130" s="52"/>
      <c r="BSG130" s="52"/>
      <c r="BSH130" s="52"/>
      <c r="BSI130" s="52"/>
      <c r="BSJ130" s="52"/>
      <c r="BSK130" s="52"/>
      <c r="BSL130" s="52"/>
      <c r="BSM130" s="52"/>
      <c r="BSN130" s="52"/>
      <c r="BSO130" s="52"/>
      <c r="BSP130" s="52"/>
      <c r="BSQ130" s="52"/>
      <c r="BSR130" s="52"/>
      <c r="BSS130" s="52"/>
      <c r="BST130" s="52"/>
      <c r="BSU130" s="52"/>
      <c r="BSV130" s="52"/>
      <c r="BSW130" s="52"/>
      <c r="BSX130" s="52"/>
      <c r="BSY130" s="52"/>
      <c r="BSZ130" s="52"/>
      <c r="BTA130" s="52"/>
      <c r="BTB130" s="52"/>
      <c r="BTC130" s="52"/>
      <c r="BTD130" s="52"/>
      <c r="BTE130" s="52"/>
      <c r="BTF130" s="52"/>
      <c r="BTG130" s="52"/>
      <c r="BTH130" s="52"/>
      <c r="BTI130" s="52"/>
      <c r="BTJ130" s="52"/>
      <c r="BTK130" s="52"/>
      <c r="BTL130" s="52"/>
      <c r="BTM130" s="52"/>
      <c r="BTN130" s="52"/>
      <c r="BTO130" s="52"/>
      <c r="BTP130" s="52"/>
      <c r="BTQ130" s="52"/>
      <c r="BTR130" s="52"/>
      <c r="BTS130" s="52"/>
      <c r="BTT130" s="52"/>
      <c r="BTU130" s="52"/>
      <c r="BTV130" s="52"/>
      <c r="BTW130" s="52"/>
      <c r="BTX130" s="52"/>
      <c r="BTY130" s="52"/>
      <c r="BTZ130" s="52"/>
      <c r="BUA130" s="52"/>
      <c r="BUB130" s="52"/>
      <c r="BUC130" s="52"/>
      <c r="BUD130" s="52"/>
      <c r="BUE130" s="52"/>
      <c r="BUF130" s="52"/>
      <c r="BUG130" s="52"/>
      <c r="BUH130" s="52"/>
      <c r="BUI130" s="52"/>
      <c r="BUJ130" s="52"/>
      <c r="BUK130" s="52"/>
      <c r="BUL130" s="52"/>
      <c r="BUM130" s="52"/>
      <c r="BUN130" s="52"/>
      <c r="BUO130" s="52"/>
      <c r="BUP130" s="52"/>
      <c r="BUQ130" s="52"/>
      <c r="BUR130" s="52"/>
      <c r="BUS130" s="52"/>
      <c r="BUT130" s="52"/>
      <c r="BUU130" s="52"/>
      <c r="BUV130" s="52"/>
      <c r="BUW130" s="52"/>
      <c r="BUX130" s="52"/>
      <c r="BUY130" s="52"/>
      <c r="BUZ130" s="52"/>
      <c r="BVA130" s="52"/>
      <c r="BVB130" s="52"/>
      <c r="BVC130" s="52"/>
      <c r="BVD130" s="52"/>
      <c r="BVE130" s="52"/>
      <c r="BVF130" s="52"/>
      <c r="BVG130" s="52"/>
      <c r="BVH130" s="52"/>
      <c r="BVI130" s="52"/>
      <c r="BVJ130" s="52"/>
      <c r="BVK130" s="52"/>
      <c r="BVL130" s="52"/>
      <c r="BVM130" s="52"/>
      <c r="BVN130" s="52"/>
      <c r="BVO130" s="52"/>
      <c r="BVP130" s="52"/>
      <c r="BVQ130" s="52"/>
      <c r="BVR130" s="52"/>
      <c r="BVS130" s="52"/>
      <c r="BVT130" s="52"/>
      <c r="BVU130" s="52"/>
      <c r="BVV130" s="52"/>
      <c r="BVW130" s="52"/>
      <c r="BVX130" s="52"/>
      <c r="BVY130" s="52"/>
      <c r="BVZ130" s="52"/>
      <c r="BWA130" s="52"/>
      <c r="BWB130" s="52"/>
      <c r="BWC130" s="52"/>
      <c r="BWD130" s="52"/>
      <c r="BWE130" s="52"/>
      <c r="BWF130" s="52"/>
      <c r="BWG130" s="52"/>
      <c r="BWH130" s="52"/>
      <c r="BWI130" s="52"/>
      <c r="BWJ130" s="52"/>
      <c r="BWK130" s="52"/>
      <c r="BWL130" s="52"/>
      <c r="BWM130" s="52"/>
      <c r="BWN130" s="52"/>
      <c r="BWO130" s="52"/>
      <c r="BWP130" s="52"/>
      <c r="BWQ130" s="52"/>
      <c r="BWR130" s="52"/>
      <c r="BWS130" s="52"/>
      <c r="BWT130" s="52"/>
      <c r="BWU130" s="52"/>
      <c r="BWV130" s="52"/>
      <c r="BWW130" s="52"/>
      <c r="BWX130" s="52"/>
      <c r="BWY130" s="52"/>
      <c r="BWZ130" s="52"/>
      <c r="BXA130" s="52"/>
      <c r="BXB130" s="52"/>
      <c r="BXC130" s="52"/>
      <c r="BXD130" s="52"/>
      <c r="BXE130" s="52"/>
      <c r="BXF130" s="52"/>
      <c r="BXG130" s="52"/>
      <c r="BXH130" s="52"/>
      <c r="BXI130" s="52"/>
      <c r="BXJ130" s="52"/>
      <c r="BXK130" s="52"/>
      <c r="BXL130" s="52"/>
      <c r="BXM130" s="52"/>
      <c r="BXN130" s="52"/>
      <c r="BXO130" s="52"/>
      <c r="BXP130" s="52"/>
      <c r="BXQ130" s="52"/>
      <c r="BXR130" s="52"/>
      <c r="BXS130" s="52"/>
      <c r="BXT130" s="52"/>
      <c r="BXU130" s="52"/>
      <c r="BXV130" s="52"/>
      <c r="BXW130" s="52"/>
      <c r="BXX130" s="52"/>
      <c r="BXY130" s="52"/>
      <c r="BXZ130" s="52"/>
      <c r="BYA130" s="52"/>
      <c r="BYB130" s="52"/>
      <c r="BYC130" s="52"/>
      <c r="BYD130" s="52"/>
      <c r="BYE130" s="52"/>
      <c r="BYF130" s="52"/>
      <c r="BYG130" s="52"/>
      <c r="BYH130" s="52"/>
      <c r="BYI130" s="52"/>
      <c r="BYJ130" s="52"/>
      <c r="BYK130" s="52"/>
      <c r="BYL130" s="52"/>
      <c r="BYM130" s="52"/>
      <c r="BYN130" s="52"/>
      <c r="BYO130" s="52"/>
      <c r="BYP130" s="52"/>
      <c r="BYQ130" s="52"/>
      <c r="BYR130" s="52"/>
      <c r="BYS130" s="52"/>
      <c r="BYT130" s="52"/>
      <c r="BYU130" s="52"/>
      <c r="BYV130" s="52"/>
      <c r="BYW130" s="52"/>
      <c r="BYX130" s="52"/>
      <c r="BYY130" s="52"/>
      <c r="BYZ130" s="52"/>
      <c r="BZA130" s="52"/>
      <c r="BZB130" s="52"/>
      <c r="BZC130" s="52"/>
      <c r="BZD130" s="52"/>
      <c r="BZE130" s="52"/>
      <c r="BZF130" s="52"/>
      <c r="BZG130" s="52"/>
      <c r="BZH130" s="52"/>
      <c r="BZI130" s="52"/>
      <c r="BZJ130" s="52"/>
      <c r="BZK130" s="52"/>
      <c r="BZL130" s="52"/>
      <c r="BZM130" s="52"/>
      <c r="BZN130" s="52"/>
      <c r="BZO130" s="52"/>
      <c r="BZP130" s="52"/>
      <c r="BZQ130" s="52"/>
      <c r="BZR130" s="52"/>
      <c r="BZS130" s="52"/>
      <c r="BZT130" s="52"/>
      <c r="BZU130" s="52"/>
      <c r="BZV130" s="52"/>
      <c r="BZW130" s="52"/>
      <c r="BZX130" s="52"/>
      <c r="BZY130" s="52"/>
      <c r="BZZ130" s="52"/>
      <c r="CAA130" s="52"/>
      <c r="CAB130" s="52"/>
      <c r="CAC130" s="52"/>
      <c r="CAD130" s="52"/>
      <c r="CAE130" s="52"/>
      <c r="CAF130" s="52"/>
      <c r="CAG130" s="52"/>
      <c r="CAH130" s="52"/>
      <c r="CAI130" s="52"/>
      <c r="CAJ130" s="52"/>
      <c r="CAK130" s="52"/>
      <c r="CAL130" s="52"/>
      <c r="CAM130" s="52"/>
      <c r="CAN130" s="52"/>
      <c r="CAO130" s="52"/>
      <c r="CAP130" s="52"/>
      <c r="CAQ130" s="52"/>
      <c r="CAR130" s="52"/>
      <c r="CAS130" s="52"/>
      <c r="CAT130" s="52"/>
      <c r="CAU130" s="52"/>
      <c r="CAV130" s="52"/>
      <c r="CAW130" s="52"/>
      <c r="CAX130" s="52"/>
      <c r="CAY130" s="52"/>
      <c r="CAZ130" s="52"/>
      <c r="CBA130" s="52"/>
      <c r="CBB130" s="52"/>
      <c r="CBC130" s="52"/>
      <c r="CBD130" s="52"/>
      <c r="CBE130" s="52"/>
      <c r="CBF130" s="52"/>
      <c r="CBG130" s="52"/>
      <c r="CBH130" s="52"/>
      <c r="CBI130" s="52"/>
      <c r="CBJ130" s="52"/>
      <c r="CBK130" s="52"/>
      <c r="CBL130" s="52"/>
      <c r="CBM130" s="52"/>
      <c r="CBN130" s="52"/>
      <c r="CBO130" s="52"/>
      <c r="CBP130" s="52"/>
      <c r="CBQ130" s="52"/>
      <c r="CBR130" s="52"/>
      <c r="CBS130" s="52"/>
      <c r="CBT130" s="52"/>
      <c r="CBU130" s="52"/>
      <c r="CBV130" s="52"/>
      <c r="CBW130" s="52"/>
      <c r="CBX130" s="52"/>
      <c r="CBY130" s="52"/>
      <c r="CBZ130" s="52"/>
      <c r="CCA130" s="52"/>
      <c r="CCB130" s="52"/>
      <c r="CCC130" s="52"/>
      <c r="CCD130" s="52"/>
      <c r="CCE130" s="52"/>
      <c r="CCF130" s="52"/>
      <c r="CCG130" s="52"/>
      <c r="CCH130" s="52"/>
      <c r="CCI130" s="52"/>
      <c r="CCJ130" s="52"/>
      <c r="CCK130" s="52"/>
      <c r="CCL130" s="52"/>
      <c r="CCM130" s="52"/>
      <c r="CCN130" s="52"/>
      <c r="CCO130" s="52"/>
      <c r="CCP130" s="52"/>
      <c r="CCQ130" s="52"/>
      <c r="CCR130" s="52"/>
      <c r="CCS130" s="52"/>
      <c r="CCT130" s="52"/>
      <c r="CCU130" s="52"/>
      <c r="CCV130" s="52"/>
      <c r="CCW130" s="52"/>
      <c r="CCX130" s="52"/>
      <c r="CCY130" s="52"/>
      <c r="CCZ130" s="52"/>
      <c r="CDA130" s="52"/>
      <c r="CDB130" s="52"/>
      <c r="CDC130" s="52"/>
      <c r="CDD130" s="52"/>
      <c r="CDE130" s="52"/>
      <c r="CDF130" s="52"/>
      <c r="CDG130" s="52"/>
      <c r="CDH130" s="52"/>
      <c r="CDI130" s="52"/>
      <c r="CDJ130" s="52"/>
      <c r="CDK130" s="52"/>
      <c r="CDL130" s="52"/>
      <c r="CDM130" s="52"/>
      <c r="CDN130" s="52"/>
      <c r="CDO130" s="52"/>
      <c r="CDP130" s="52"/>
      <c r="CDQ130" s="52"/>
      <c r="CDR130" s="52"/>
      <c r="CDS130" s="52"/>
      <c r="CDT130" s="52"/>
      <c r="CDU130" s="52"/>
      <c r="CDV130" s="52"/>
      <c r="CDW130" s="52"/>
      <c r="CDX130" s="52"/>
      <c r="CDY130" s="52"/>
      <c r="CDZ130" s="52"/>
      <c r="CEA130" s="52"/>
      <c r="CEB130" s="52"/>
      <c r="CEC130" s="52"/>
      <c r="CED130" s="52"/>
      <c r="CEE130" s="52"/>
      <c r="CEF130" s="52"/>
      <c r="CEG130" s="52"/>
      <c r="CEH130" s="52"/>
      <c r="CEI130" s="52"/>
      <c r="CEJ130" s="52"/>
      <c r="CEK130" s="52"/>
      <c r="CEL130" s="52"/>
      <c r="CEM130" s="52"/>
      <c r="CEN130" s="52"/>
      <c r="CEO130" s="52"/>
      <c r="CEP130" s="52"/>
      <c r="CEQ130" s="52"/>
      <c r="CER130" s="52"/>
      <c r="CES130" s="52"/>
      <c r="CET130" s="52"/>
      <c r="CEU130" s="52"/>
      <c r="CEV130" s="52"/>
      <c r="CEW130" s="52"/>
      <c r="CEX130" s="52"/>
      <c r="CEY130" s="52"/>
      <c r="CEZ130" s="52"/>
      <c r="CFA130" s="52"/>
      <c r="CFB130" s="52"/>
      <c r="CFC130" s="52"/>
      <c r="CFD130" s="52"/>
      <c r="CFE130" s="52"/>
      <c r="CFF130" s="52"/>
      <c r="CFG130" s="52"/>
      <c r="CFH130" s="52"/>
      <c r="CFI130" s="52"/>
      <c r="CFJ130" s="52"/>
      <c r="CFK130" s="52"/>
      <c r="CFL130" s="52"/>
      <c r="CFM130" s="52"/>
      <c r="CFN130" s="52"/>
      <c r="CFO130" s="52"/>
      <c r="CFP130" s="52"/>
      <c r="CFQ130" s="52"/>
      <c r="CFR130" s="52"/>
      <c r="CFS130" s="52"/>
      <c r="CFT130" s="52"/>
      <c r="CFU130" s="52"/>
      <c r="CFV130" s="52"/>
      <c r="CFW130" s="52"/>
      <c r="CFX130" s="52"/>
      <c r="CFY130" s="52"/>
      <c r="CFZ130" s="52"/>
      <c r="CGA130" s="52"/>
      <c r="CGB130" s="52"/>
      <c r="CGC130" s="52"/>
      <c r="CGD130" s="52"/>
      <c r="CGE130" s="52"/>
      <c r="CGF130" s="52"/>
      <c r="CGG130" s="52"/>
      <c r="CGH130" s="52"/>
      <c r="CGI130" s="52"/>
      <c r="CGJ130" s="52"/>
      <c r="CGK130" s="52"/>
      <c r="CGL130" s="52"/>
      <c r="CGM130" s="52"/>
      <c r="CGN130" s="52"/>
      <c r="CGO130" s="52"/>
      <c r="CGP130" s="52"/>
      <c r="CGQ130" s="52"/>
      <c r="CGR130" s="52"/>
      <c r="CGS130" s="52"/>
      <c r="CGT130" s="52"/>
      <c r="CGU130" s="52"/>
      <c r="CGV130" s="52"/>
      <c r="CGW130" s="52"/>
      <c r="CGX130" s="52"/>
      <c r="CGY130" s="52"/>
      <c r="CGZ130" s="52"/>
      <c r="CHA130" s="52"/>
      <c r="CHB130" s="52"/>
      <c r="CHC130" s="52"/>
      <c r="CHD130" s="52"/>
      <c r="CHE130" s="52"/>
      <c r="CHF130" s="52"/>
      <c r="CHG130" s="52"/>
      <c r="CHH130" s="52"/>
      <c r="CHI130" s="52"/>
      <c r="CHJ130" s="52"/>
      <c r="CHK130" s="52"/>
      <c r="CHL130" s="52"/>
      <c r="CHM130" s="52"/>
      <c r="CHN130" s="52"/>
      <c r="CHO130" s="52"/>
      <c r="CHP130" s="52"/>
      <c r="CHQ130" s="52"/>
      <c r="CHR130" s="52"/>
      <c r="CHS130" s="52"/>
      <c r="CHT130" s="52"/>
      <c r="CHU130" s="52"/>
      <c r="CHV130" s="52"/>
      <c r="CHW130" s="52"/>
      <c r="CHX130" s="52"/>
      <c r="CHY130" s="52"/>
      <c r="CHZ130" s="52"/>
      <c r="CIA130" s="52"/>
      <c r="CIB130" s="52"/>
      <c r="CIC130" s="52"/>
      <c r="CID130" s="52"/>
      <c r="CIE130" s="52"/>
      <c r="CIF130" s="52"/>
      <c r="CIG130" s="52"/>
      <c r="CIH130" s="52"/>
      <c r="CII130" s="52"/>
      <c r="CIJ130" s="52"/>
      <c r="CIK130" s="52"/>
      <c r="CIL130" s="52"/>
      <c r="CIM130" s="52"/>
      <c r="CIN130" s="52"/>
      <c r="CIO130" s="52"/>
      <c r="CIP130" s="52"/>
      <c r="CIQ130" s="52"/>
      <c r="CIR130" s="52"/>
      <c r="CIS130" s="52"/>
      <c r="CIT130" s="52"/>
      <c r="CIU130" s="52"/>
      <c r="CIV130" s="52"/>
      <c r="CIW130" s="52"/>
      <c r="CIX130" s="52"/>
      <c r="CIY130" s="52"/>
      <c r="CIZ130" s="52"/>
      <c r="CJA130" s="52"/>
      <c r="CJB130" s="52"/>
      <c r="CJC130" s="52"/>
      <c r="CJD130" s="52"/>
      <c r="CJE130" s="52"/>
      <c r="CJF130" s="52"/>
      <c r="CJG130" s="52"/>
      <c r="CJH130" s="52"/>
      <c r="CJI130" s="52"/>
      <c r="CJJ130" s="52"/>
      <c r="CJK130" s="52"/>
      <c r="CJL130" s="52"/>
      <c r="CJM130" s="52"/>
      <c r="CJN130" s="52"/>
      <c r="CJO130" s="52"/>
      <c r="CJP130" s="52"/>
      <c r="CJQ130" s="52"/>
      <c r="CJR130" s="52"/>
      <c r="CJS130" s="52"/>
      <c r="CJT130" s="52"/>
      <c r="CJU130" s="52"/>
      <c r="CJV130" s="52"/>
      <c r="CJW130" s="52"/>
      <c r="CJX130" s="52"/>
      <c r="CJY130" s="52"/>
      <c r="CJZ130" s="52"/>
      <c r="CKA130" s="52"/>
      <c r="CKB130" s="52"/>
      <c r="CKC130" s="52"/>
      <c r="CKD130" s="52"/>
      <c r="CKE130" s="52"/>
      <c r="CKF130" s="52"/>
      <c r="CKG130" s="52"/>
      <c r="CKH130" s="52"/>
      <c r="CKI130" s="52"/>
      <c r="CKJ130" s="52"/>
      <c r="CKK130" s="52"/>
      <c r="CKL130" s="52"/>
      <c r="CKM130" s="52"/>
      <c r="CKN130" s="52"/>
      <c r="CKO130" s="52"/>
      <c r="CKP130" s="52"/>
      <c r="CKQ130" s="52"/>
      <c r="CKR130" s="52"/>
      <c r="CKS130" s="52"/>
      <c r="CKT130" s="52"/>
      <c r="CKU130" s="52"/>
      <c r="CKV130" s="52"/>
      <c r="CKW130" s="52"/>
      <c r="CKX130" s="52"/>
      <c r="CKY130" s="52"/>
      <c r="CKZ130" s="52"/>
      <c r="CLA130" s="52"/>
      <c r="CLB130" s="52"/>
      <c r="CLC130" s="52"/>
      <c r="CLD130" s="52"/>
      <c r="CLE130" s="52"/>
      <c r="CLF130" s="52"/>
      <c r="CLG130" s="52"/>
      <c r="CLH130" s="52"/>
      <c r="CLI130" s="52"/>
      <c r="CLJ130" s="52"/>
      <c r="CLK130" s="52"/>
      <c r="CLL130" s="52"/>
      <c r="CLM130" s="52"/>
      <c r="CLN130" s="52"/>
      <c r="CLO130" s="52"/>
      <c r="CLP130" s="52"/>
      <c r="CLQ130" s="52"/>
      <c r="CLR130" s="52"/>
      <c r="CLS130" s="52"/>
      <c r="CLT130" s="52"/>
      <c r="CLU130" s="52"/>
      <c r="CLV130" s="52"/>
      <c r="CLW130" s="52"/>
      <c r="CLX130" s="52"/>
      <c r="CLY130" s="52"/>
      <c r="CLZ130" s="52"/>
      <c r="CMA130" s="52"/>
      <c r="CMB130" s="52"/>
      <c r="CMC130" s="52"/>
      <c r="CMD130" s="52"/>
      <c r="CME130" s="52"/>
      <c r="CMF130" s="52"/>
      <c r="CMG130" s="52"/>
      <c r="CMH130" s="52"/>
      <c r="CMI130" s="52"/>
      <c r="CMJ130" s="52"/>
      <c r="CMK130" s="52"/>
      <c r="CML130" s="52"/>
      <c r="CMM130" s="52"/>
      <c r="CMN130" s="52"/>
      <c r="CMO130" s="52"/>
      <c r="CMP130" s="52"/>
      <c r="CMQ130" s="52"/>
      <c r="CMR130" s="52"/>
      <c r="CMS130" s="52"/>
      <c r="CMT130" s="52"/>
      <c r="CMU130" s="52"/>
      <c r="CMV130" s="52"/>
      <c r="CMW130" s="52"/>
      <c r="CMX130" s="52"/>
      <c r="CMY130" s="52"/>
      <c r="CMZ130" s="52"/>
      <c r="CNA130" s="52"/>
      <c r="CNB130" s="52"/>
      <c r="CNC130" s="52"/>
      <c r="CND130" s="52"/>
      <c r="CNE130" s="52"/>
      <c r="CNF130" s="52"/>
      <c r="CNG130" s="52"/>
      <c r="CNH130" s="52"/>
      <c r="CNI130" s="52"/>
      <c r="CNJ130" s="52"/>
      <c r="CNK130" s="52"/>
      <c r="CNL130" s="52"/>
      <c r="CNM130" s="52"/>
      <c r="CNN130" s="52"/>
      <c r="CNO130" s="52"/>
      <c r="CNP130" s="52"/>
      <c r="CNQ130" s="52"/>
      <c r="CNR130" s="52"/>
      <c r="CNS130" s="52"/>
      <c r="CNT130" s="52"/>
      <c r="CNU130" s="52"/>
      <c r="CNV130" s="52"/>
      <c r="CNW130" s="52"/>
      <c r="CNX130" s="52"/>
      <c r="CNY130" s="52"/>
      <c r="CNZ130" s="52"/>
      <c r="COA130" s="52"/>
      <c r="COB130" s="52"/>
      <c r="COC130" s="52"/>
      <c r="COD130" s="52"/>
      <c r="COE130" s="52"/>
      <c r="COF130" s="52"/>
      <c r="COG130" s="52"/>
      <c r="COH130" s="52"/>
      <c r="COI130" s="52"/>
      <c r="COJ130" s="52"/>
      <c r="COK130" s="52"/>
      <c r="COL130" s="52"/>
      <c r="COM130" s="52"/>
      <c r="CON130" s="52"/>
      <c r="COO130" s="52"/>
      <c r="COP130" s="52"/>
      <c r="COQ130" s="52"/>
      <c r="COR130" s="52"/>
      <c r="COS130" s="52"/>
      <c r="COT130" s="52"/>
      <c r="COU130" s="52"/>
      <c r="COV130" s="52"/>
      <c r="COW130" s="52"/>
      <c r="COX130" s="52"/>
      <c r="COY130" s="52"/>
      <c r="COZ130" s="52"/>
      <c r="CPA130" s="52"/>
      <c r="CPB130" s="52"/>
      <c r="CPC130" s="52"/>
      <c r="CPD130" s="52"/>
      <c r="CPE130" s="52"/>
      <c r="CPF130" s="52"/>
      <c r="CPG130" s="52"/>
      <c r="CPH130" s="52"/>
      <c r="CPI130" s="52"/>
      <c r="CPJ130" s="52"/>
      <c r="CPK130" s="52"/>
      <c r="CPL130" s="52"/>
      <c r="CPM130" s="52"/>
      <c r="CPN130" s="52"/>
      <c r="CPO130" s="52"/>
      <c r="CPP130" s="52"/>
      <c r="CPQ130" s="52"/>
      <c r="CPR130" s="52"/>
      <c r="CPS130" s="52"/>
      <c r="CPT130" s="52"/>
      <c r="CPU130" s="52"/>
      <c r="CPV130" s="52"/>
      <c r="CPW130" s="52"/>
      <c r="CPX130" s="52"/>
      <c r="CPY130" s="52"/>
      <c r="CPZ130" s="52"/>
      <c r="CQA130" s="52"/>
      <c r="CQB130" s="52"/>
      <c r="CQC130" s="52"/>
      <c r="CQD130" s="52"/>
      <c r="CQE130" s="52"/>
      <c r="CQF130" s="52"/>
      <c r="CQG130" s="52"/>
      <c r="CQH130" s="52"/>
      <c r="CQI130" s="52"/>
      <c r="CQJ130" s="52"/>
      <c r="CQK130" s="52"/>
      <c r="CQL130" s="52"/>
      <c r="CQM130" s="52"/>
      <c r="CQN130" s="52"/>
      <c r="CQO130" s="52"/>
      <c r="CQP130" s="52"/>
      <c r="CQQ130" s="52"/>
      <c r="CQR130" s="52"/>
      <c r="CQS130" s="52"/>
      <c r="CQT130" s="52"/>
      <c r="CQU130" s="52"/>
      <c r="CQV130" s="52"/>
      <c r="CQW130" s="52"/>
      <c r="CQX130" s="52"/>
      <c r="CQY130" s="52"/>
      <c r="CQZ130" s="52"/>
      <c r="CRA130" s="52"/>
      <c r="CRB130" s="52"/>
      <c r="CRC130" s="52"/>
      <c r="CRD130" s="52"/>
      <c r="CRE130" s="52"/>
      <c r="CRF130" s="52"/>
      <c r="CRG130" s="52"/>
      <c r="CRH130" s="52"/>
      <c r="CRI130" s="52"/>
      <c r="CRJ130" s="52"/>
      <c r="CRK130" s="52"/>
      <c r="CRL130" s="52"/>
      <c r="CRM130" s="52"/>
      <c r="CRN130" s="52"/>
      <c r="CRO130" s="52"/>
      <c r="CRP130" s="52"/>
      <c r="CRQ130" s="52"/>
      <c r="CRR130" s="52"/>
      <c r="CRS130" s="52"/>
      <c r="CRT130" s="52"/>
      <c r="CRU130" s="52"/>
      <c r="CRV130" s="52"/>
      <c r="CRW130" s="52"/>
      <c r="CRX130" s="52"/>
      <c r="CRY130" s="52"/>
      <c r="CRZ130" s="52"/>
      <c r="CSA130" s="52"/>
      <c r="CSB130" s="52"/>
      <c r="CSC130" s="52"/>
      <c r="CSD130" s="52"/>
      <c r="CSE130" s="52"/>
      <c r="CSF130" s="52"/>
      <c r="CSG130" s="52"/>
      <c r="CSH130" s="52"/>
      <c r="CSI130" s="52"/>
      <c r="CSJ130" s="52"/>
      <c r="CSK130" s="52"/>
      <c r="CSL130" s="52"/>
      <c r="CSM130" s="52"/>
      <c r="CSN130" s="52"/>
      <c r="CSO130" s="52"/>
      <c r="CSP130" s="52"/>
      <c r="CSQ130" s="52"/>
      <c r="CSR130" s="52"/>
      <c r="CSS130" s="52"/>
      <c r="CST130" s="52"/>
      <c r="CSU130" s="52"/>
      <c r="CSV130" s="52"/>
      <c r="CSW130" s="52"/>
      <c r="CSX130" s="52"/>
      <c r="CSY130" s="52"/>
      <c r="CSZ130" s="52"/>
      <c r="CTA130" s="52"/>
      <c r="CTB130" s="52"/>
      <c r="CTC130" s="52"/>
      <c r="CTD130" s="52"/>
      <c r="CTE130" s="52"/>
      <c r="CTF130" s="52"/>
      <c r="CTG130" s="52"/>
      <c r="CTH130" s="52"/>
      <c r="CTI130" s="52"/>
      <c r="CTJ130" s="52"/>
      <c r="CTK130" s="52"/>
      <c r="CTL130" s="52"/>
      <c r="CTM130" s="52"/>
      <c r="CTN130" s="52"/>
      <c r="CTO130" s="52"/>
      <c r="CTP130" s="52"/>
      <c r="CTQ130" s="52"/>
      <c r="CTR130" s="52"/>
      <c r="CTS130" s="52"/>
      <c r="CTT130" s="52"/>
      <c r="CTU130" s="52"/>
      <c r="CTV130" s="52"/>
      <c r="CTW130" s="52"/>
      <c r="CTX130" s="52"/>
      <c r="CTY130" s="52"/>
      <c r="CTZ130" s="52"/>
      <c r="CUA130" s="52"/>
      <c r="CUB130" s="52"/>
      <c r="CUC130" s="52"/>
      <c r="CUD130" s="52"/>
      <c r="CUE130" s="52"/>
      <c r="CUF130" s="52"/>
      <c r="CUG130" s="52"/>
      <c r="CUH130" s="52"/>
      <c r="CUI130" s="52"/>
      <c r="CUJ130" s="52"/>
      <c r="CUK130" s="52"/>
      <c r="CUL130" s="52"/>
      <c r="CUM130" s="52"/>
      <c r="CUN130" s="52"/>
      <c r="CUO130" s="52"/>
      <c r="CUP130" s="52"/>
      <c r="CUQ130" s="52"/>
      <c r="CUR130" s="52"/>
      <c r="CUS130" s="52"/>
      <c r="CUT130" s="52"/>
      <c r="CUU130" s="52"/>
      <c r="CUV130" s="52"/>
      <c r="CUW130" s="52"/>
      <c r="CUX130" s="52"/>
      <c r="CUY130" s="52"/>
      <c r="CUZ130" s="52"/>
      <c r="CVA130" s="52"/>
      <c r="CVB130" s="52"/>
      <c r="CVC130" s="52"/>
      <c r="CVD130" s="52"/>
      <c r="CVE130" s="52"/>
      <c r="CVF130" s="52"/>
      <c r="CVG130" s="52"/>
      <c r="CVH130" s="52"/>
      <c r="CVI130" s="52"/>
      <c r="CVJ130" s="52"/>
      <c r="CVK130" s="52"/>
      <c r="CVL130" s="52"/>
      <c r="CVM130" s="52"/>
      <c r="CVN130" s="52"/>
      <c r="CVO130" s="52"/>
      <c r="CVP130" s="52"/>
      <c r="CVQ130" s="52"/>
      <c r="CVR130" s="52"/>
      <c r="CVS130" s="52"/>
      <c r="CVT130" s="52"/>
      <c r="CVU130" s="52"/>
      <c r="CVV130" s="52"/>
      <c r="CVW130" s="52"/>
      <c r="CVX130" s="52"/>
      <c r="CVY130" s="52"/>
      <c r="CVZ130" s="52"/>
      <c r="CWA130" s="52"/>
      <c r="CWB130" s="52"/>
      <c r="CWC130" s="52"/>
      <c r="CWD130" s="52"/>
      <c r="CWE130" s="52"/>
      <c r="CWF130" s="52"/>
      <c r="CWG130" s="52"/>
      <c r="CWH130" s="52"/>
      <c r="CWI130" s="52"/>
      <c r="CWJ130" s="52"/>
      <c r="CWK130" s="52"/>
      <c r="CWL130" s="52"/>
      <c r="CWM130" s="52"/>
      <c r="CWN130" s="52"/>
      <c r="CWO130" s="52"/>
      <c r="CWP130" s="52"/>
      <c r="CWQ130" s="52"/>
      <c r="CWR130" s="52"/>
      <c r="CWS130" s="52"/>
      <c r="CWT130" s="52"/>
      <c r="CWU130" s="52"/>
      <c r="CWV130" s="52"/>
      <c r="CWW130" s="52"/>
      <c r="CWX130" s="52"/>
      <c r="CWY130" s="52"/>
      <c r="CWZ130" s="52"/>
      <c r="CXA130" s="52"/>
      <c r="CXB130" s="52"/>
      <c r="CXC130" s="52"/>
      <c r="CXD130" s="52"/>
      <c r="CXE130" s="52"/>
      <c r="CXF130" s="52"/>
      <c r="CXG130" s="52"/>
      <c r="CXH130" s="52"/>
      <c r="CXI130" s="52"/>
      <c r="CXJ130" s="52"/>
      <c r="CXK130" s="52"/>
      <c r="CXL130" s="52"/>
      <c r="CXM130" s="52"/>
      <c r="CXN130" s="52"/>
      <c r="CXO130" s="52"/>
      <c r="CXP130" s="52"/>
      <c r="CXQ130" s="52"/>
      <c r="CXR130" s="52"/>
      <c r="CXS130" s="52"/>
      <c r="CXT130" s="52"/>
      <c r="CXU130" s="52"/>
      <c r="CXV130" s="52"/>
      <c r="CXW130" s="52"/>
      <c r="CXX130" s="52"/>
      <c r="CXY130" s="52"/>
      <c r="CXZ130" s="52"/>
      <c r="CYA130" s="52"/>
      <c r="CYB130" s="52"/>
      <c r="CYC130" s="52"/>
      <c r="CYD130" s="52"/>
      <c r="CYE130" s="52"/>
      <c r="CYF130" s="52"/>
      <c r="CYG130" s="52"/>
      <c r="CYH130" s="52"/>
      <c r="CYI130" s="52"/>
      <c r="CYJ130" s="52"/>
      <c r="CYK130" s="52"/>
      <c r="CYL130" s="52"/>
      <c r="CYM130" s="52"/>
      <c r="CYN130" s="52"/>
      <c r="CYO130" s="52"/>
      <c r="CYP130" s="52"/>
      <c r="CYQ130" s="52"/>
      <c r="CYR130" s="52"/>
      <c r="CYS130" s="52"/>
      <c r="CYT130" s="52"/>
      <c r="CYU130" s="52"/>
      <c r="CYV130" s="52"/>
      <c r="CYW130" s="52"/>
      <c r="CYX130" s="52"/>
      <c r="CYY130" s="52"/>
      <c r="CYZ130" s="52"/>
      <c r="CZA130" s="52"/>
      <c r="CZB130" s="52"/>
      <c r="CZC130" s="52"/>
      <c r="CZD130" s="52"/>
      <c r="CZE130" s="52"/>
      <c r="CZF130" s="52"/>
      <c r="CZG130" s="52"/>
      <c r="CZH130" s="52"/>
      <c r="CZI130" s="52"/>
      <c r="CZJ130" s="52"/>
      <c r="CZK130" s="52"/>
      <c r="CZL130" s="52"/>
      <c r="CZM130" s="52"/>
      <c r="CZN130" s="52"/>
      <c r="CZO130" s="52"/>
      <c r="CZP130" s="52"/>
      <c r="CZQ130" s="52"/>
      <c r="CZR130" s="52"/>
      <c r="CZS130" s="52"/>
      <c r="CZT130" s="52"/>
      <c r="CZU130" s="52"/>
      <c r="CZV130" s="52"/>
      <c r="CZW130" s="52"/>
      <c r="CZX130" s="52"/>
      <c r="CZY130" s="52"/>
      <c r="CZZ130" s="52"/>
      <c r="DAA130" s="52"/>
      <c r="DAB130" s="52"/>
      <c r="DAC130" s="52"/>
      <c r="DAD130" s="52"/>
      <c r="DAE130" s="52"/>
      <c r="DAF130" s="52"/>
      <c r="DAG130" s="52"/>
      <c r="DAH130" s="52"/>
      <c r="DAI130" s="52"/>
      <c r="DAJ130" s="52"/>
      <c r="DAK130" s="52"/>
      <c r="DAL130" s="52"/>
      <c r="DAM130" s="52"/>
      <c r="DAN130" s="52"/>
      <c r="DAO130" s="52"/>
      <c r="DAP130" s="52"/>
      <c r="DAQ130" s="52"/>
      <c r="DAR130" s="52"/>
      <c r="DAS130" s="52"/>
      <c r="DAT130" s="52"/>
      <c r="DAU130" s="52"/>
      <c r="DAV130" s="52"/>
      <c r="DAW130" s="52"/>
      <c r="DAX130" s="52"/>
      <c r="DAY130" s="52"/>
      <c r="DAZ130" s="52"/>
      <c r="DBA130" s="52"/>
      <c r="DBB130" s="52"/>
      <c r="DBC130" s="52"/>
      <c r="DBD130" s="52"/>
      <c r="DBE130" s="52"/>
      <c r="DBF130" s="52"/>
      <c r="DBG130" s="52"/>
      <c r="DBH130" s="52"/>
      <c r="DBI130" s="52"/>
      <c r="DBJ130" s="52"/>
      <c r="DBK130" s="52"/>
      <c r="DBL130" s="52"/>
      <c r="DBM130" s="52"/>
      <c r="DBN130" s="52"/>
      <c r="DBO130" s="52"/>
      <c r="DBP130" s="52"/>
      <c r="DBQ130" s="52"/>
      <c r="DBR130" s="52"/>
      <c r="DBS130" s="52"/>
      <c r="DBT130" s="52"/>
      <c r="DBU130" s="52"/>
      <c r="DBV130" s="52"/>
      <c r="DBW130" s="52"/>
      <c r="DBX130" s="52"/>
      <c r="DBY130" s="52"/>
      <c r="DBZ130" s="52"/>
      <c r="DCA130" s="52"/>
      <c r="DCB130" s="52"/>
      <c r="DCC130" s="52"/>
      <c r="DCD130" s="52"/>
      <c r="DCE130" s="52"/>
      <c r="DCF130" s="52"/>
      <c r="DCG130" s="52"/>
      <c r="DCH130" s="52"/>
      <c r="DCI130" s="52"/>
      <c r="DCJ130" s="52"/>
      <c r="DCK130" s="52"/>
      <c r="DCL130" s="52"/>
      <c r="DCM130" s="52"/>
      <c r="DCN130" s="52"/>
      <c r="DCO130" s="52"/>
      <c r="DCP130" s="52"/>
      <c r="DCQ130" s="52"/>
      <c r="DCR130" s="52"/>
      <c r="DCS130" s="52"/>
      <c r="DCT130" s="52"/>
      <c r="DCU130" s="52"/>
      <c r="DCV130" s="52"/>
      <c r="DCW130" s="52"/>
      <c r="DCX130" s="52"/>
      <c r="DCY130" s="52"/>
      <c r="DCZ130" s="52"/>
      <c r="DDA130" s="52"/>
      <c r="DDB130" s="52"/>
      <c r="DDC130" s="52"/>
      <c r="DDD130" s="52"/>
      <c r="DDE130" s="52"/>
      <c r="DDF130" s="52"/>
      <c r="DDG130" s="52"/>
      <c r="DDH130" s="52"/>
      <c r="DDI130" s="52"/>
      <c r="DDJ130" s="52"/>
      <c r="DDK130" s="52"/>
      <c r="DDL130" s="52"/>
      <c r="DDM130" s="52"/>
      <c r="DDN130" s="52"/>
      <c r="DDO130" s="52"/>
      <c r="DDP130" s="52"/>
      <c r="DDQ130" s="52"/>
      <c r="DDR130" s="52"/>
      <c r="DDS130" s="52"/>
      <c r="DDT130" s="52"/>
      <c r="DDU130" s="52"/>
      <c r="DDV130" s="52"/>
      <c r="DDW130" s="52"/>
      <c r="DDX130" s="52"/>
      <c r="DDY130" s="52"/>
      <c r="DDZ130" s="52"/>
      <c r="DEA130" s="52"/>
      <c r="DEB130" s="52"/>
      <c r="DEC130" s="52"/>
      <c r="DED130" s="52"/>
      <c r="DEE130" s="52"/>
      <c r="DEF130" s="52"/>
      <c r="DEG130" s="52"/>
      <c r="DEH130" s="52"/>
      <c r="DEI130" s="52"/>
      <c r="DEJ130" s="52"/>
      <c r="DEK130" s="52"/>
      <c r="DEL130" s="52"/>
      <c r="DEM130" s="52"/>
      <c r="DEN130" s="52"/>
      <c r="DEO130" s="52"/>
      <c r="DEP130" s="52"/>
      <c r="DEQ130" s="52"/>
      <c r="DER130" s="52"/>
      <c r="DES130" s="52"/>
      <c r="DET130" s="52"/>
      <c r="DEU130" s="52"/>
      <c r="DEV130" s="52"/>
      <c r="DEW130" s="52"/>
      <c r="DEX130" s="52"/>
      <c r="DEY130" s="52"/>
      <c r="DEZ130" s="52"/>
      <c r="DFA130" s="52"/>
      <c r="DFB130" s="52"/>
      <c r="DFC130" s="52"/>
      <c r="DFD130" s="52"/>
      <c r="DFE130" s="52"/>
      <c r="DFF130" s="52"/>
      <c r="DFG130" s="52"/>
      <c r="DFH130" s="52"/>
      <c r="DFI130" s="52"/>
      <c r="DFJ130" s="52"/>
      <c r="DFK130" s="52"/>
      <c r="DFL130" s="52"/>
      <c r="DFM130" s="52"/>
      <c r="DFN130" s="52"/>
      <c r="DFO130" s="52"/>
      <c r="DFP130" s="52"/>
      <c r="DFQ130" s="52"/>
      <c r="DFR130" s="52"/>
      <c r="DFS130" s="52"/>
      <c r="DFT130" s="52"/>
      <c r="DFU130" s="52"/>
      <c r="DFV130" s="52"/>
      <c r="DFW130" s="52"/>
      <c r="DFX130" s="52"/>
      <c r="DFY130" s="52"/>
      <c r="DFZ130" s="52"/>
      <c r="DGA130" s="52"/>
      <c r="DGB130" s="52"/>
      <c r="DGC130" s="52"/>
      <c r="DGD130" s="52"/>
      <c r="DGE130" s="52"/>
      <c r="DGF130" s="52"/>
      <c r="DGG130" s="52"/>
      <c r="DGH130" s="52"/>
      <c r="DGI130" s="52"/>
      <c r="DGJ130" s="52"/>
      <c r="DGK130" s="52"/>
      <c r="DGL130" s="52"/>
      <c r="DGM130" s="52"/>
      <c r="DGN130" s="52"/>
      <c r="DGO130" s="52"/>
      <c r="DGP130" s="52"/>
      <c r="DGQ130" s="52"/>
      <c r="DGR130" s="52"/>
      <c r="DGS130" s="52"/>
      <c r="DGT130" s="52"/>
      <c r="DGU130" s="52"/>
      <c r="DGV130" s="52"/>
      <c r="DGW130" s="52"/>
      <c r="DGX130" s="52"/>
      <c r="DGY130" s="52"/>
      <c r="DGZ130" s="52"/>
      <c r="DHA130" s="52"/>
      <c r="DHB130" s="52"/>
      <c r="DHC130" s="52"/>
      <c r="DHD130" s="52"/>
      <c r="DHE130" s="52"/>
      <c r="DHF130" s="52"/>
      <c r="DHG130" s="52"/>
      <c r="DHH130" s="52"/>
      <c r="DHI130" s="52"/>
      <c r="DHJ130" s="52"/>
      <c r="DHK130" s="52"/>
      <c r="DHL130" s="52"/>
      <c r="DHM130" s="52"/>
      <c r="DHN130" s="52"/>
      <c r="DHO130" s="52"/>
      <c r="DHP130" s="52"/>
      <c r="DHQ130" s="52"/>
      <c r="DHR130" s="52"/>
      <c r="DHS130" s="52"/>
      <c r="DHT130" s="52"/>
      <c r="DHU130" s="52"/>
      <c r="DHV130" s="52"/>
      <c r="DHW130" s="52"/>
      <c r="DHX130" s="52"/>
      <c r="DHY130" s="52"/>
      <c r="DHZ130" s="52"/>
      <c r="DIA130" s="52"/>
      <c r="DIB130" s="52"/>
      <c r="DIC130" s="52"/>
      <c r="DID130" s="52"/>
      <c r="DIE130" s="52"/>
      <c r="DIF130" s="52"/>
      <c r="DIG130" s="52"/>
      <c r="DIH130" s="52"/>
      <c r="DII130" s="52"/>
      <c r="DIJ130" s="52"/>
      <c r="DIK130" s="52"/>
      <c r="DIL130" s="52"/>
      <c r="DIM130" s="52"/>
      <c r="DIN130" s="52"/>
      <c r="DIO130" s="52"/>
      <c r="DIP130" s="52"/>
      <c r="DIQ130" s="52"/>
      <c r="DIR130" s="52"/>
      <c r="DIS130" s="52"/>
      <c r="DIT130" s="52"/>
      <c r="DIU130" s="52"/>
      <c r="DIV130" s="52"/>
      <c r="DIW130" s="52"/>
      <c r="DIX130" s="52"/>
      <c r="DIY130" s="52"/>
      <c r="DIZ130" s="52"/>
      <c r="DJA130" s="52"/>
      <c r="DJB130" s="52"/>
      <c r="DJC130" s="52"/>
      <c r="DJD130" s="52"/>
      <c r="DJE130" s="52"/>
      <c r="DJF130" s="52"/>
      <c r="DJG130" s="52"/>
      <c r="DJH130" s="52"/>
      <c r="DJI130" s="52"/>
      <c r="DJJ130" s="52"/>
      <c r="DJK130" s="52"/>
      <c r="DJL130" s="52"/>
      <c r="DJM130" s="52"/>
      <c r="DJN130" s="52"/>
      <c r="DJO130" s="52"/>
      <c r="DJP130" s="52"/>
      <c r="DJQ130" s="52"/>
      <c r="DJR130" s="52"/>
      <c r="DJS130" s="52"/>
      <c r="DJT130" s="52"/>
      <c r="DJU130" s="52"/>
      <c r="DJV130" s="52"/>
      <c r="DJW130" s="52"/>
      <c r="DJX130" s="52"/>
      <c r="DJY130" s="52"/>
      <c r="DJZ130" s="52"/>
      <c r="DKA130" s="52"/>
      <c r="DKB130" s="52"/>
      <c r="DKC130" s="52"/>
      <c r="DKD130" s="52"/>
      <c r="DKE130" s="52"/>
      <c r="DKF130" s="52"/>
      <c r="DKG130" s="52"/>
      <c r="DKH130" s="52"/>
      <c r="DKI130" s="52"/>
      <c r="DKJ130" s="52"/>
      <c r="DKK130" s="52"/>
      <c r="DKL130" s="52"/>
      <c r="DKM130" s="52"/>
      <c r="DKN130" s="52"/>
      <c r="DKO130" s="52"/>
      <c r="DKP130" s="52"/>
      <c r="DKQ130" s="52"/>
      <c r="DKR130" s="52"/>
      <c r="DKS130" s="52"/>
      <c r="DKT130" s="52"/>
      <c r="DKU130" s="52"/>
      <c r="DKV130" s="52"/>
      <c r="DKW130" s="52"/>
      <c r="DKX130" s="52"/>
      <c r="DKY130" s="52"/>
      <c r="DKZ130" s="52"/>
      <c r="DLA130" s="52"/>
      <c r="DLB130" s="52"/>
      <c r="DLC130" s="52"/>
      <c r="DLD130" s="52"/>
      <c r="DLE130" s="52"/>
      <c r="DLF130" s="52"/>
      <c r="DLG130" s="52"/>
      <c r="DLH130" s="52"/>
      <c r="DLI130" s="52"/>
      <c r="DLJ130" s="52"/>
      <c r="DLK130" s="52"/>
      <c r="DLL130" s="52"/>
      <c r="DLM130" s="52"/>
      <c r="DLN130" s="52"/>
      <c r="DLO130" s="52"/>
      <c r="DLP130" s="52"/>
      <c r="DLQ130" s="52"/>
      <c r="DLR130" s="52"/>
      <c r="DLS130" s="52"/>
      <c r="DLT130" s="52"/>
      <c r="DLU130" s="52"/>
      <c r="DLV130" s="52"/>
      <c r="DLW130" s="52"/>
      <c r="DLX130" s="52"/>
      <c r="DLY130" s="52"/>
      <c r="DLZ130" s="52"/>
      <c r="DMA130" s="52"/>
      <c r="DMB130" s="52"/>
      <c r="DMC130" s="52"/>
      <c r="DMD130" s="52"/>
      <c r="DME130" s="52"/>
      <c r="DMF130" s="52"/>
      <c r="DMG130" s="52"/>
      <c r="DMH130" s="52"/>
      <c r="DMI130" s="52"/>
      <c r="DMJ130" s="52"/>
      <c r="DMK130" s="52"/>
      <c r="DML130" s="52"/>
      <c r="DMM130" s="52"/>
      <c r="DMN130" s="52"/>
      <c r="DMO130" s="52"/>
      <c r="DMP130" s="52"/>
      <c r="DMQ130" s="52"/>
      <c r="DMR130" s="52"/>
      <c r="DMS130" s="52"/>
      <c r="DMT130" s="52"/>
      <c r="DMU130" s="52"/>
      <c r="DMV130" s="52"/>
      <c r="DMW130" s="52"/>
      <c r="DMX130" s="52"/>
      <c r="DMY130" s="52"/>
      <c r="DMZ130" s="52"/>
      <c r="DNA130" s="52"/>
      <c r="DNB130" s="52"/>
      <c r="DNC130" s="52"/>
      <c r="DND130" s="52"/>
      <c r="DNE130" s="52"/>
      <c r="DNF130" s="52"/>
      <c r="DNG130" s="52"/>
      <c r="DNH130" s="52"/>
      <c r="DNI130" s="52"/>
      <c r="DNJ130" s="52"/>
      <c r="DNK130" s="52"/>
      <c r="DNL130" s="52"/>
      <c r="DNM130" s="52"/>
      <c r="DNN130" s="52"/>
      <c r="DNO130" s="52"/>
      <c r="DNP130" s="52"/>
      <c r="DNQ130" s="52"/>
      <c r="DNR130" s="52"/>
      <c r="DNS130" s="52"/>
      <c r="DNT130" s="52"/>
      <c r="DNU130" s="52"/>
      <c r="DNV130" s="52"/>
      <c r="DNW130" s="52"/>
      <c r="DNX130" s="52"/>
      <c r="DNY130" s="52"/>
      <c r="DNZ130" s="52"/>
      <c r="DOA130" s="52"/>
      <c r="DOB130" s="52"/>
      <c r="DOC130" s="52"/>
      <c r="DOD130" s="52"/>
      <c r="DOE130" s="52"/>
      <c r="DOF130" s="52"/>
      <c r="DOG130" s="52"/>
      <c r="DOH130" s="52"/>
      <c r="DOI130" s="52"/>
      <c r="DOJ130" s="52"/>
      <c r="DOK130" s="52"/>
      <c r="DOL130" s="52"/>
      <c r="DOM130" s="52"/>
      <c r="DON130" s="52"/>
      <c r="DOO130" s="52"/>
      <c r="DOP130" s="52"/>
      <c r="DOQ130" s="52"/>
      <c r="DOR130" s="52"/>
      <c r="DOS130" s="52"/>
      <c r="DOT130" s="52"/>
      <c r="DOU130" s="52"/>
      <c r="DOV130" s="52"/>
      <c r="DOW130" s="52"/>
      <c r="DOX130" s="52"/>
      <c r="DOY130" s="52"/>
      <c r="DOZ130" s="52"/>
      <c r="DPA130" s="52"/>
      <c r="DPB130" s="52"/>
      <c r="DPC130" s="52"/>
      <c r="DPD130" s="52"/>
      <c r="DPE130" s="52"/>
      <c r="DPF130" s="52"/>
      <c r="DPG130" s="52"/>
      <c r="DPH130" s="52"/>
      <c r="DPI130" s="52"/>
      <c r="DPJ130" s="52"/>
      <c r="DPK130" s="52"/>
      <c r="DPL130" s="52"/>
      <c r="DPM130" s="52"/>
      <c r="DPN130" s="52"/>
      <c r="DPO130" s="52"/>
      <c r="DPP130" s="52"/>
      <c r="DPQ130" s="52"/>
      <c r="DPR130" s="52"/>
      <c r="DPS130" s="52"/>
      <c r="DPT130" s="52"/>
      <c r="DPU130" s="52"/>
      <c r="DPV130" s="52"/>
      <c r="DPW130" s="52"/>
      <c r="DPX130" s="52"/>
      <c r="DPY130" s="52"/>
      <c r="DPZ130" s="52"/>
      <c r="DQA130" s="52"/>
      <c r="DQB130" s="52"/>
      <c r="DQC130" s="52"/>
      <c r="DQD130" s="52"/>
      <c r="DQE130" s="52"/>
      <c r="DQF130" s="52"/>
      <c r="DQG130" s="52"/>
      <c r="DQH130" s="52"/>
      <c r="DQI130" s="52"/>
      <c r="DQJ130" s="52"/>
      <c r="DQK130" s="52"/>
      <c r="DQL130" s="52"/>
      <c r="DQM130" s="52"/>
      <c r="DQN130" s="52"/>
      <c r="DQO130" s="52"/>
      <c r="DQP130" s="52"/>
      <c r="DQQ130" s="52"/>
      <c r="DQR130" s="52"/>
      <c r="DQS130" s="52"/>
      <c r="DQT130" s="52"/>
      <c r="DQU130" s="52"/>
      <c r="DQV130" s="52"/>
      <c r="DQW130" s="52"/>
      <c r="DQX130" s="52"/>
      <c r="DQY130" s="52"/>
      <c r="DQZ130" s="52"/>
      <c r="DRA130" s="52"/>
      <c r="DRB130" s="52"/>
      <c r="DRC130" s="52"/>
      <c r="DRD130" s="52"/>
      <c r="DRE130" s="52"/>
      <c r="DRF130" s="52"/>
      <c r="DRG130" s="52"/>
      <c r="DRH130" s="52"/>
      <c r="DRI130" s="52"/>
      <c r="DRJ130" s="52"/>
      <c r="DRK130" s="52"/>
      <c r="DRL130" s="52"/>
      <c r="DRM130" s="52"/>
      <c r="DRN130" s="52"/>
      <c r="DRO130" s="52"/>
      <c r="DRP130" s="52"/>
      <c r="DRQ130" s="52"/>
      <c r="DRR130" s="52"/>
      <c r="DRS130" s="52"/>
      <c r="DRT130" s="52"/>
      <c r="DRU130" s="52"/>
      <c r="DRV130" s="52"/>
      <c r="DRW130" s="52"/>
      <c r="DRX130" s="52"/>
      <c r="DRY130" s="52"/>
      <c r="DRZ130" s="52"/>
      <c r="DSA130" s="52"/>
      <c r="DSB130" s="52"/>
      <c r="DSC130" s="52"/>
      <c r="DSD130" s="52"/>
      <c r="DSE130" s="52"/>
      <c r="DSF130" s="52"/>
      <c r="DSG130" s="52"/>
      <c r="DSH130" s="52"/>
      <c r="DSI130" s="52"/>
      <c r="DSJ130" s="52"/>
      <c r="DSK130" s="52"/>
      <c r="DSL130" s="52"/>
      <c r="DSM130" s="52"/>
      <c r="DSN130" s="52"/>
      <c r="DSO130" s="52"/>
      <c r="DSP130" s="52"/>
      <c r="DSQ130" s="52"/>
      <c r="DSR130" s="52"/>
      <c r="DSS130" s="52"/>
      <c r="DST130" s="52"/>
      <c r="DSU130" s="52"/>
      <c r="DSV130" s="52"/>
      <c r="DSW130" s="52"/>
      <c r="DSX130" s="52"/>
      <c r="DSY130" s="52"/>
      <c r="DSZ130" s="52"/>
      <c r="DTA130" s="52"/>
      <c r="DTB130" s="52"/>
      <c r="DTC130" s="52"/>
      <c r="DTD130" s="52"/>
      <c r="DTE130" s="52"/>
      <c r="DTF130" s="52"/>
      <c r="DTG130" s="52"/>
      <c r="DTH130" s="52"/>
      <c r="DTI130" s="52"/>
      <c r="DTJ130" s="52"/>
      <c r="DTK130" s="52"/>
      <c r="DTL130" s="52"/>
      <c r="DTM130" s="52"/>
      <c r="DTN130" s="52"/>
      <c r="DTO130" s="52"/>
      <c r="DTP130" s="52"/>
      <c r="DTQ130" s="52"/>
      <c r="DTR130" s="52"/>
      <c r="DTS130" s="52"/>
      <c r="DTT130" s="52"/>
      <c r="DTU130" s="52"/>
      <c r="DTV130" s="52"/>
      <c r="DTW130" s="52"/>
      <c r="DTX130" s="52"/>
      <c r="DTY130" s="52"/>
      <c r="DTZ130" s="52"/>
      <c r="DUA130" s="52"/>
      <c r="DUB130" s="52"/>
      <c r="DUC130" s="52"/>
      <c r="DUD130" s="52"/>
      <c r="DUE130" s="52"/>
      <c r="DUF130" s="52"/>
      <c r="DUG130" s="52"/>
      <c r="DUH130" s="52"/>
      <c r="DUI130" s="52"/>
      <c r="DUJ130" s="52"/>
      <c r="DUK130" s="52"/>
      <c r="DUL130" s="52"/>
      <c r="DUM130" s="52"/>
      <c r="DUN130" s="52"/>
      <c r="DUO130" s="52"/>
      <c r="DUP130" s="52"/>
      <c r="DUQ130" s="52"/>
      <c r="DUR130" s="52"/>
      <c r="DUS130" s="52"/>
      <c r="DUT130" s="52"/>
      <c r="DUU130" s="52"/>
      <c r="DUV130" s="52"/>
      <c r="DUW130" s="52"/>
      <c r="DUX130" s="52"/>
      <c r="DUY130" s="52"/>
      <c r="DUZ130" s="52"/>
      <c r="DVA130" s="52"/>
      <c r="DVB130" s="52"/>
      <c r="DVC130" s="52"/>
      <c r="DVD130" s="52"/>
      <c r="DVE130" s="52"/>
      <c r="DVF130" s="52"/>
      <c r="DVG130" s="52"/>
      <c r="DVH130" s="52"/>
      <c r="DVI130" s="52"/>
      <c r="DVJ130" s="52"/>
      <c r="DVK130" s="52"/>
      <c r="DVL130" s="52"/>
      <c r="DVM130" s="52"/>
      <c r="DVN130" s="52"/>
      <c r="DVO130" s="52"/>
      <c r="DVP130" s="52"/>
      <c r="DVQ130" s="52"/>
      <c r="DVR130" s="52"/>
      <c r="DVS130" s="52"/>
      <c r="DVT130" s="52"/>
      <c r="DVU130" s="52"/>
      <c r="DVV130" s="52"/>
      <c r="DVW130" s="52"/>
      <c r="DVX130" s="52"/>
      <c r="DVY130" s="52"/>
      <c r="DVZ130" s="52"/>
      <c r="DWA130" s="52"/>
      <c r="DWB130" s="52"/>
      <c r="DWC130" s="52"/>
      <c r="DWD130" s="52"/>
      <c r="DWE130" s="52"/>
      <c r="DWF130" s="52"/>
      <c r="DWG130" s="52"/>
      <c r="DWH130" s="52"/>
      <c r="DWI130" s="52"/>
      <c r="DWJ130" s="52"/>
      <c r="DWK130" s="52"/>
      <c r="DWL130" s="52"/>
      <c r="DWM130" s="52"/>
      <c r="DWN130" s="52"/>
      <c r="DWO130" s="52"/>
      <c r="DWP130" s="52"/>
      <c r="DWQ130" s="52"/>
      <c r="DWR130" s="52"/>
      <c r="DWS130" s="52"/>
      <c r="DWT130" s="52"/>
      <c r="DWU130" s="52"/>
      <c r="DWV130" s="52"/>
      <c r="DWW130" s="52"/>
      <c r="DWX130" s="52"/>
      <c r="DWY130" s="52"/>
      <c r="DWZ130" s="52"/>
      <c r="DXA130" s="52"/>
      <c r="DXB130" s="52"/>
      <c r="DXC130" s="52"/>
      <c r="DXD130" s="52"/>
      <c r="DXE130" s="52"/>
      <c r="DXF130" s="52"/>
      <c r="DXG130" s="52"/>
      <c r="DXH130" s="52"/>
      <c r="DXI130" s="52"/>
      <c r="DXJ130" s="52"/>
      <c r="DXK130" s="52"/>
      <c r="DXL130" s="52"/>
      <c r="DXM130" s="52"/>
      <c r="DXN130" s="52"/>
      <c r="DXO130" s="52"/>
      <c r="DXP130" s="52"/>
      <c r="DXQ130" s="52"/>
      <c r="DXR130" s="52"/>
      <c r="DXS130" s="52"/>
      <c r="DXT130" s="52"/>
      <c r="DXU130" s="52"/>
      <c r="DXV130" s="52"/>
      <c r="DXW130" s="52"/>
      <c r="DXX130" s="52"/>
      <c r="DXY130" s="52"/>
      <c r="DXZ130" s="52"/>
      <c r="DYA130" s="52"/>
      <c r="DYB130" s="52"/>
      <c r="DYC130" s="52"/>
      <c r="DYD130" s="52"/>
      <c r="DYE130" s="52"/>
      <c r="DYF130" s="52"/>
      <c r="DYG130" s="52"/>
      <c r="DYH130" s="52"/>
      <c r="DYI130" s="52"/>
      <c r="DYJ130" s="52"/>
      <c r="DYK130" s="52"/>
      <c r="DYL130" s="52"/>
      <c r="DYM130" s="52"/>
      <c r="DYN130" s="52"/>
      <c r="DYO130" s="52"/>
      <c r="DYP130" s="52"/>
      <c r="DYQ130" s="52"/>
      <c r="DYR130" s="52"/>
      <c r="DYS130" s="52"/>
      <c r="DYT130" s="52"/>
      <c r="DYU130" s="52"/>
      <c r="DYV130" s="52"/>
      <c r="DYW130" s="52"/>
      <c r="DYX130" s="52"/>
      <c r="DYY130" s="52"/>
      <c r="DYZ130" s="52"/>
      <c r="DZA130" s="52"/>
      <c r="DZB130" s="52"/>
      <c r="DZC130" s="52"/>
      <c r="DZD130" s="52"/>
      <c r="DZE130" s="52"/>
      <c r="DZF130" s="52"/>
      <c r="DZG130" s="52"/>
      <c r="DZH130" s="52"/>
      <c r="DZI130" s="52"/>
      <c r="DZJ130" s="52"/>
      <c r="DZK130" s="52"/>
      <c r="DZL130" s="52"/>
      <c r="DZM130" s="52"/>
      <c r="DZN130" s="52"/>
      <c r="DZO130" s="52"/>
      <c r="DZP130" s="52"/>
      <c r="DZQ130" s="52"/>
      <c r="DZR130" s="52"/>
      <c r="DZS130" s="52"/>
      <c r="DZT130" s="52"/>
      <c r="DZU130" s="52"/>
      <c r="DZV130" s="52"/>
      <c r="DZW130" s="52"/>
      <c r="DZX130" s="52"/>
      <c r="DZY130" s="52"/>
      <c r="DZZ130" s="52"/>
      <c r="EAA130" s="52"/>
      <c r="EAB130" s="52"/>
      <c r="EAC130" s="52"/>
      <c r="EAD130" s="52"/>
      <c r="EAE130" s="52"/>
      <c r="EAF130" s="52"/>
      <c r="EAG130" s="52"/>
      <c r="EAH130" s="52"/>
      <c r="EAI130" s="52"/>
      <c r="EAJ130" s="52"/>
      <c r="EAK130" s="52"/>
      <c r="EAL130" s="52"/>
      <c r="EAM130" s="52"/>
      <c r="EAN130" s="52"/>
      <c r="EAO130" s="52"/>
      <c r="EAP130" s="52"/>
      <c r="EAQ130" s="52"/>
      <c r="EAR130" s="52"/>
      <c r="EAS130" s="52"/>
      <c r="EAT130" s="52"/>
      <c r="EAU130" s="52"/>
      <c r="EAV130" s="52"/>
      <c r="EAW130" s="52"/>
      <c r="EAX130" s="52"/>
      <c r="EAY130" s="52"/>
      <c r="EAZ130" s="52"/>
      <c r="EBA130" s="52"/>
      <c r="EBB130" s="52"/>
      <c r="EBC130" s="52"/>
      <c r="EBD130" s="52"/>
      <c r="EBE130" s="52"/>
      <c r="EBF130" s="52"/>
      <c r="EBG130" s="52"/>
      <c r="EBH130" s="52"/>
      <c r="EBI130" s="52"/>
      <c r="EBJ130" s="52"/>
      <c r="EBK130" s="52"/>
      <c r="EBL130" s="52"/>
      <c r="EBM130" s="52"/>
      <c r="EBN130" s="52"/>
      <c r="EBO130" s="52"/>
      <c r="EBP130" s="52"/>
      <c r="EBQ130" s="52"/>
      <c r="EBR130" s="52"/>
      <c r="EBS130" s="52"/>
      <c r="EBT130" s="52"/>
      <c r="EBU130" s="52"/>
      <c r="EBV130" s="52"/>
      <c r="EBW130" s="52"/>
      <c r="EBX130" s="52"/>
      <c r="EBY130" s="52"/>
      <c r="EBZ130" s="52"/>
      <c r="ECA130" s="52"/>
      <c r="ECB130" s="52"/>
      <c r="ECC130" s="52"/>
      <c r="ECD130" s="52"/>
      <c r="ECE130" s="52"/>
      <c r="ECF130" s="52"/>
      <c r="ECG130" s="52"/>
      <c r="ECH130" s="52"/>
      <c r="ECI130" s="52"/>
      <c r="ECJ130" s="52"/>
      <c r="ECK130" s="52"/>
      <c r="ECL130" s="52"/>
      <c r="ECM130" s="52"/>
      <c r="ECN130" s="52"/>
      <c r="ECO130" s="52"/>
      <c r="ECP130" s="52"/>
      <c r="ECQ130" s="52"/>
      <c r="ECR130" s="52"/>
      <c r="ECS130" s="52"/>
      <c r="ECT130" s="52"/>
      <c r="ECU130" s="52"/>
      <c r="ECV130" s="52"/>
      <c r="ECW130" s="52"/>
      <c r="ECX130" s="52"/>
      <c r="ECY130" s="52"/>
      <c r="ECZ130" s="52"/>
      <c r="EDA130" s="52"/>
      <c r="EDB130" s="52"/>
      <c r="EDC130" s="52"/>
      <c r="EDD130" s="52"/>
      <c r="EDE130" s="52"/>
      <c r="EDF130" s="52"/>
      <c r="EDG130" s="52"/>
      <c r="EDH130" s="52"/>
      <c r="EDI130" s="52"/>
      <c r="EDJ130" s="52"/>
      <c r="EDK130" s="52"/>
      <c r="EDL130" s="52"/>
      <c r="EDM130" s="52"/>
      <c r="EDN130" s="52"/>
      <c r="EDO130" s="52"/>
      <c r="EDP130" s="52"/>
      <c r="EDQ130" s="52"/>
      <c r="EDR130" s="52"/>
      <c r="EDS130" s="52"/>
      <c r="EDT130" s="52"/>
      <c r="EDU130" s="52"/>
      <c r="EDV130" s="52"/>
      <c r="EDW130" s="52"/>
      <c r="EDX130" s="52"/>
      <c r="EDY130" s="52"/>
      <c r="EDZ130" s="52"/>
      <c r="EEA130" s="52"/>
      <c r="EEB130" s="52"/>
      <c r="EEC130" s="52"/>
      <c r="EED130" s="52"/>
      <c r="EEE130" s="52"/>
      <c r="EEF130" s="52"/>
      <c r="EEG130" s="52"/>
      <c r="EEH130" s="52"/>
      <c r="EEI130" s="52"/>
      <c r="EEJ130" s="52"/>
      <c r="EEK130" s="52"/>
      <c r="EEL130" s="52"/>
      <c r="EEM130" s="52"/>
      <c r="EEN130" s="52"/>
      <c r="EEO130" s="52"/>
      <c r="EEP130" s="52"/>
      <c r="EEQ130" s="52"/>
      <c r="EER130" s="52"/>
      <c r="EES130" s="52"/>
      <c r="EET130" s="52"/>
      <c r="EEU130" s="52"/>
      <c r="EEV130" s="52"/>
      <c r="EEW130" s="52"/>
      <c r="EEX130" s="52"/>
      <c r="EEY130" s="52"/>
      <c r="EEZ130" s="52"/>
      <c r="EFA130" s="52"/>
      <c r="EFB130" s="52"/>
      <c r="EFC130" s="52"/>
      <c r="EFD130" s="52"/>
      <c r="EFE130" s="52"/>
      <c r="EFF130" s="52"/>
      <c r="EFG130" s="52"/>
      <c r="EFH130" s="52"/>
      <c r="EFI130" s="52"/>
      <c r="EFJ130" s="52"/>
      <c r="EFK130" s="52"/>
      <c r="EFL130" s="52"/>
      <c r="EFM130" s="52"/>
      <c r="EFN130" s="52"/>
      <c r="EFO130" s="52"/>
      <c r="EFP130" s="52"/>
      <c r="EFQ130" s="52"/>
      <c r="EFR130" s="52"/>
      <c r="EFS130" s="52"/>
      <c r="EFT130" s="52"/>
      <c r="EFU130" s="52"/>
      <c r="EFV130" s="52"/>
      <c r="EFW130" s="52"/>
      <c r="EFX130" s="52"/>
      <c r="EFY130" s="52"/>
      <c r="EFZ130" s="52"/>
      <c r="EGA130" s="52"/>
      <c r="EGB130" s="52"/>
      <c r="EGC130" s="52"/>
      <c r="EGD130" s="52"/>
      <c r="EGE130" s="52"/>
      <c r="EGF130" s="52"/>
      <c r="EGG130" s="52"/>
      <c r="EGH130" s="52"/>
      <c r="EGI130" s="52"/>
      <c r="EGJ130" s="52"/>
      <c r="EGK130" s="52"/>
      <c r="EGL130" s="52"/>
      <c r="EGM130" s="52"/>
      <c r="EGN130" s="52"/>
      <c r="EGO130" s="52"/>
      <c r="EGP130" s="52"/>
      <c r="EGQ130" s="52"/>
      <c r="EGR130" s="52"/>
      <c r="EGS130" s="52"/>
      <c r="EGT130" s="52"/>
      <c r="EGU130" s="52"/>
      <c r="EGV130" s="52"/>
      <c r="EGW130" s="52"/>
      <c r="EGX130" s="52"/>
      <c r="EGY130" s="52"/>
      <c r="EGZ130" s="52"/>
      <c r="EHA130" s="52"/>
      <c r="EHB130" s="52"/>
      <c r="EHC130" s="52"/>
      <c r="EHD130" s="52"/>
      <c r="EHE130" s="52"/>
      <c r="EHF130" s="52"/>
      <c r="EHG130" s="52"/>
      <c r="EHH130" s="52"/>
      <c r="EHI130" s="52"/>
      <c r="EHJ130" s="52"/>
      <c r="EHK130" s="52"/>
      <c r="EHL130" s="52"/>
      <c r="EHM130" s="52"/>
      <c r="EHN130" s="52"/>
      <c r="EHO130" s="52"/>
      <c r="EHP130" s="52"/>
      <c r="EHQ130" s="52"/>
      <c r="EHR130" s="52"/>
      <c r="EHS130" s="52"/>
      <c r="EHT130" s="52"/>
      <c r="EHU130" s="52"/>
      <c r="EHV130" s="52"/>
      <c r="EHW130" s="52"/>
      <c r="EHX130" s="52"/>
      <c r="EHY130" s="52"/>
      <c r="EHZ130" s="52"/>
      <c r="EIA130" s="52"/>
      <c r="EIB130" s="52"/>
      <c r="EIC130" s="52"/>
      <c r="EID130" s="52"/>
      <c r="EIE130" s="52"/>
      <c r="EIF130" s="52"/>
      <c r="EIG130" s="52"/>
      <c r="EIH130" s="52"/>
      <c r="EII130" s="52"/>
      <c r="EIJ130" s="52"/>
      <c r="EIK130" s="52"/>
      <c r="EIL130" s="52"/>
      <c r="EIM130" s="52"/>
      <c r="EIN130" s="52"/>
      <c r="EIO130" s="52"/>
      <c r="EIP130" s="52"/>
      <c r="EIQ130" s="52"/>
      <c r="EIR130" s="52"/>
      <c r="EIS130" s="52"/>
      <c r="EIT130" s="52"/>
      <c r="EIU130" s="52"/>
      <c r="EIV130" s="52"/>
      <c r="EIW130" s="52"/>
      <c r="EIX130" s="52"/>
      <c r="EIY130" s="52"/>
      <c r="EIZ130" s="52"/>
      <c r="EJA130" s="52"/>
      <c r="EJB130" s="52"/>
      <c r="EJC130" s="52"/>
      <c r="EJD130" s="52"/>
      <c r="EJE130" s="52"/>
      <c r="EJF130" s="52"/>
      <c r="EJG130" s="52"/>
      <c r="EJH130" s="52"/>
      <c r="EJI130" s="52"/>
      <c r="EJJ130" s="52"/>
      <c r="EJK130" s="52"/>
      <c r="EJL130" s="52"/>
      <c r="EJM130" s="52"/>
      <c r="EJN130" s="52"/>
      <c r="EJO130" s="52"/>
      <c r="EJP130" s="52"/>
      <c r="EJQ130" s="52"/>
      <c r="EJR130" s="52"/>
      <c r="EJS130" s="52"/>
      <c r="EJT130" s="52"/>
      <c r="EJU130" s="52"/>
      <c r="EJV130" s="52"/>
      <c r="EJW130" s="52"/>
      <c r="EJX130" s="52"/>
      <c r="EJY130" s="52"/>
      <c r="EJZ130" s="52"/>
      <c r="EKA130" s="52"/>
      <c r="EKB130" s="52"/>
      <c r="EKC130" s="52"/>
      <c r="EKD130" s="52"/>
      <c r="EKE130" s="52"/>
      <c r="EKF130" s="52"/>
      <c r="EKG130" s="52"/>
      <c r="EKH130" s="52"/>
      <c r="EKI130" s="52"/>
      <c r="EKJ130" s="52"/>
      <c r="EKK130" s="52"/>
      <c r="EKL130" s="52"/>
      <c r="EKM130" s="52"/>
      <c r="EKN130" s="52"/>
      <c r="EKO130" s="52"/>
      <c r="EKP130" s="52"/>
      <c r="EKQ130" s="52"/>
      <c r="EKR130" s="52"/>
      <c r="EKS130" s="52"/>
      <c r="EKT130" s="52"/>
      <c r="EKU130" s="52"/>
      <c r="EKV130" s="52"/>
      <c r="EKW130" s="52"/>
      <c r="EKX130" s="52"/>
      <c r="EKY130" s="52"/>
      <c r="EKZ130" s="52"/>
      <c r="ELA130" s="52"/>
      <c r="ELB130" s="52"/>
      <c r="ELC130" s="52"/>
      <c r="ELD130" s="52"/>
      <c r="ELE130" s="52"/>
      <c r="ELF130" s="52"/>
      <c r="ELG130" s="52"/>
      <c r="ELH130" s="52"/>
      <c r="ELI130" s="52"/>
      <c r="ELJ130" s="52"/>
      <c r="ELK130" s="52"/>
      <c r="ELL130" s="52"/>
      <c r="ELM130" s="52"/>
      <c r="ELN130" s="52"/>
      <c r="ELO130" s="52"/>
      <c r="ELP130" s="52"/>
      <c r="ELQ130" s="52"/>
      <c r="ELR130" s="52"/>
      <c r="ELS130" s="52"/>
      <c r="ELT130" s="52"/>
      <c r="ELU130" s="52"/>
      <c r="ELV130" s="52"/>
      <c r="ELW130" s="52"/>
      <c r="ELX130" s="52"/>
      <c r="ELY130" s="52"/>
      <c r="ELZ130" s="52"/>
      <c r="EMA130" s="52"/>
      <c r="EMB130" s="52"/>
      <c r="EMC130" s="52"/>
      <c r="EMD130" s="52"/>
      <c r="EME130" s="52"/>
      <c r="EMF130" s="52"/>
      <c r="EMG130" s="52"/>
      <c r="EMH130" s="52"/>
      <c r="EMI130" s="52"/>
      <c r="EMJ130" s="52"/>
      <c r="EMK130" s="52"/>
      <c r="EML130" s="52"/>
      <c r="EMM130" s="52"/>
      <c r="EMN130" s="52"/>
      <c r="EMO130" s="52"/>
      <c r="EMP130" s="52"/>
      <c r="EMQ130" s="52"/>
      <c r="EMR130" s="52"/>
      <c r="EMS130" s="52"/>
      <c r="EMT130" s="52"/>
      <c r="EMU130" s="52"/>
      <c r="EMV130" s="52"/>
      <c r="EMW130" s="52"/>
      <c r="EMX130" s="52"/>
      <c r="EMY130" s="52"/>
      <c r="EMZ130" s="52"/>
      <c r="ENA130" s="52"/>
      <c r="ENB130" s="52"/>
      <c r="ENC130" s="52"/>
      <c r="END130" s="52"/>
      <c r="ENE130" s="52"/>
      <c r="ENF130" s="52"/>
      <c r="ENG130" s="52"/>
      <c r="ENH130" s="52"/>
      <c r="ENI130" s="52"/>
      <c r="ENJ130" s="52"/>
      <c r="ENK130" s="52"/>
      <c r="ENL130" s="52"/>
      <c r="ENM130" s="52"/>
      <c r="ENN130" s="52"/>
      <c r="ENO130" s="52"/>
      <c r="ENP130" s="52"/>
      <c r="ENQ130" s="52"/>
      <c r="ENR130" s="52"/>
      <c r="ENS130" s="52"/>
      <c r="ENT130" s="52"/>
      <c r="ENU130" s="52"/>
      <c r="ENV130" s="52"/>
      <c r="ENW130" s="52"/>
      <c r="ENX130" s="52"/>
      <c r="ENY130" s="52"/>
      <c r="ENZ130" s="52"/>
      <c r="EOA130" s="52"/>
      <c r="EOB130" s="52"/>
      <c r="EOC130" s="52"/>
      <c r="EOD130" s="52"/>
      <c r="EOE130" s="52"/>
      <c r="EOF130" s="52"/>
      <c r="EOG130" s="52"/>
      <c r="EOH130" s="52"/>
      <c r="EOI130" s="52"/>
      <c r="EOJ130" s="52"/>
      <c r="EOK130" s="52"/>
      <c r="EOL130" s="52"/>
      <c r="EOM130" s="52"/>
      <c r="EON130" s="52"/>
      <c r="EOO130" s="52"/>
      <c r="EOP130" s="52"/>
      <c r="EOQ130" s="52"/>
      <c r="EOR130" s="52"/>
      <c r="EOS130" s="52"/>
      <c r="EOT130" s="52"/>
      <c r="EOU130" s="52"/>
      <c r="EOV130" s="52"/>
      <c r="EOW130" s="52"/>
      <c r="EOX130" s="52"/>
      <c r="EOY130" s="52"/>
      <c r="EOZ130" s="52"/>
      <c r="EPA130" s="52"/>
      <c r="EPB130" s="52"/>
      <c r="EPC130" s="52"/>
      <c r="EPD130" s="52"/>
      <c r="EPE130" s="52"/>
      <c r="EPF130" s="52"/>
      <c r="EPG130" s="52"/>
      <c r="EPH130" s="52"/>
      <c r="EPI130" s="52"/>
      <c r="EPJ130" s="52"/>
      <c r="EPK130" s="52"/>
      <c r="EPL130" s="52"/>
      <c r="EPM130" s="52"/>
      <c r="EPN130" s="52"/>
      <c r="EPO130" s="52"/>
      <c r="EPP130" s="52"/>
      <c r="EPQ130" s="52"/>
      <c r="EPR130" s="52"/>
      <c r="EPS130" s="52"/>
      <c r="EPT130" s="52"/>
      <c r="EPU130" s="52"/>
      <c r="EPV130" s="52"/>
      <c r="EPW130" s="52"/>
      <c r="EPX130" s="52"/>
      <c r="EPY130" s="52"/>
      <c r="EPZ130" s="52"/>
      <c r="EQA130" s="52"/>
      <c r="EQB130" s="52"/>
      <c r="EQC130" s="52"/>
      <c r="EQD130" s="52"/>
      <c r="EQE130" s="52"/>
      <c r="EQF130" s="52"/>
      <c r="EQG130" s="52"/>
      <c r="EQH130" s="52"/>
      <c r="EQI130" s="52"/>
      <c r="EQJ130" s="52"/>
      <c r="EQK130" s="52"/>
      <c r="EQL130" s="52"/>
      <c r="EQM130" s="52"/>
      <c r="EQN130" s="52"/>
      <c r="EQO130" s="52"/>
      <c r="EQP130" s="52"/>
      <c r="EQQ130" s="52"/>
      <c r="EQR130" s="52"/>
      <c r="EQS130" s="52"/>
      <c r="EQT130" s="52"/>
      <c r="EQU130" s="52"/>
      <c r="EQV130" s="52"/>
      <c r="EQW130" s="52"/>
      <c r="EQX130" s="52"/>
      <c r="EQY130" s="52"/>
      <c r="EQZ130" s="52"/>
      <c r="ERA130" s="52"/>
      <c r="ERB130" s="52"/>
      <c r="ERC130" s="52"/>
      <c r="ERD130" s="52"/>
      <c r="ERE130" s="52"/>
      <c r="ERF130" s="52"/>
      <c r="ERG130" s="52"/>
      <c r="ERH130" s="52"/>
      <c r="ERI130" s="52"/>
      <c r="ERJ130" s="52"/>
      <c r="ERK130" s="52"/>
      <c r="ERL130" s="52"/>
      <c r="ERM130" s="52"/>
      <c r="ERN130" s="52"/>
      <c r="ERO130" s="52"/>
      <c r="ERP130" s="52"/>
      <c r="ERQ130" s="52"/>
      <c r="ERR130" s="52"/>
      <c r="ERS130" s="52"/>
      <c r="ERT130" s="52"/>
      <c r="ERU130" s="52"/>
      <c r="ERV130" s="52"/>
      <c r="ERW130" s="52"/>
      <c r="ERX130" s="52"/>
      <c r="ERY130" s="52"/>
      <c r="ERZ130" s="52"/>
      <c r="ESA130" s="52"/>
      <c r="ESB130" s="52"/>
      <c r="ESC130" s="52"/>
      <c r="ESD130" s="52"/>
      <c r="ESE130" s="52"/>
      <c r="ESF130" s="52"/>
      <c r="ESG130" s="52"/>
      <c r="ESH130" s="52"/>
      <c r="ESI130" s="52"/>
      <c r="ESJ130" s="52"/>
      <c r="ESK130" s="52"/>
      <c r="ESL130" s="52"/>
      <c r="ESM130" s="52"/>
      <c r="ESN130" s="52"/>
      <c r="ESO130" s="52"/>
      <c r="ESP130" s="52"/>
      <c r="ESQ130" s="52"/>
      <c r="ESR130" s="52"/>
      <c r="ESS130" s="52"/>
      <c r="EST130" s="52"/>
      <c r="ESU130" s="52"/>
      <c r="ESV130" s="52"/>
      <c r="ESW130" s="52"/>
      <c r="ESX130" s="52"/>
      <c r="ESY130" s="52"/>
      <c r="ESZ130" s="52"/>
      <c r="ETA130" s="52"/>
      <c r="ETB130" s="52"/>
      <c r="ETC130" s="52"/>
      <c r="ETD130" s="52"/>
      <c r="ETE130" s="52"/>
      <c r="ETF130" s="52"/>
      <c r="ETG130" s="52"/>
      <c r="ETH130" s="52"/>
      <c r="ETI130" s="52"/>
      <c r="ETJ130" s="52"/>
      <c r="ETK130" s="52"/>
      <c r="ETL130" s="52"/>
      <c r="ETM130" s="52"/>
      <c r="ETN130" s="52"/>
      <c r="ETO130" s="52"/>
      <c r="ETP130" s="52"/>
      <c r="ETQ130" s="52"/>
      <c r="ETR130" s="52"/>
      <c r="ETS130" s="52"/>
      <c r="ETT130" s="52"/>
      <c r="ETU130" s="52"/>
      <c r="ETV130" s="52"/>
      <c r="ETW130" s="52"/>
      <c r="ETX130" s="52"/>
      <c r="ETY130" s="52"/>
      <c r="ETZ130" s="52"/>
      <c r="EUA130" s="52"/>
      <c r="EUB130" s="52"/>
      <c r="EUC130" s="52"/>
      <c r="EUD130" s="52"/>
      <c r="EUE130" s="52"/>
      <c r="EUF130" s="52"/>
      <c r="EUG130" s="52"/>
      <c r="EUH130" s="52"/>
      <c r="EUI130" s="52"/>
      <c r="EUJ130" s="52"/>
      <c r="EUK130" s="52"/>
      <c r="EUL130" s="52"/>
      <c r="EUM130" s="52"/>
      <c r="EUN130" s="52"/>
      <c r="EUO130" s="52"/>
      <c r="EUP130" s="52"/>
      <c r="EUQ130" s="52"/>
      <c r="EUR130" s="52"/>
      <c r="EUS130" s="52"/>
      <c r="EUT130" s="52"/>
      <c r="EUU130" s="52"/>
      <c r="EUV130" s="52"/>
      <c r="EUW130" s="52"/>
      <c r="EUX130" s="52"/>
      <c r="EUY130" s="52"/>
      <c r="EUZ130" s="52"/>
      <c r="EVA130" s="52"/>
      <c r="EVB130" s="52"/>
      <c r="EVC130" s="52"/>
      <c r="EVD130" s="52"/>
      <c r="EVE130" s="52"/>
      <c r="EVF130" s="52"/>
      <c r="EVG130" s="52"/>
      <c r="EVH130" s="52"/>
      <c r="EVI130" s="52"/>
      <c r="EVJ130" s="52"/>
      <c r="EVK130" s="52"/>
      <c r="EVL130" s="52"/>
      <c r="EVM130" s="52"/>
      <c r="EVN130" s="52"/>
      <c r="EVO130" s="52"/>
      <c r="EVP130" s="52"/>
      <c r="EVQ130" s="52"/>
      <c r="EVR130" s="52"/>
      <c r="EVS130" s="52"/>
      <c r="EVT130" s="52"/>
      <c r="EVU130" s="52"/>
      <c r="EVV130" s="52"/>
      <c r="EVW130" s="52"/>
      <c r="EVX130" s="52"/>
      <c r="EVY130" s="52"/>
      <c r="EVZ130" s="52"/>
      <c r="EWA130" s="52"/>
      <c r="EWB130" s="52"/>
      <c r="EWC130" s="52"/>
      <c r="EWD130" s="52"/>
      <c r="EWE130" s="52"/>
      <c r="EWF130" s="52"/>
      <c r="EWG130" s="52"/>
      <c r="EWH130" s="52"/>
      <c r="EWI130" s="52"/>
      <c r="EWJ130" s="52"/>
      <c r="EWK130" s="52"/>
      <c r="EWL130" s="52"/>
      <c r="EWM130" s="52"/>
      <c r="EWN130" s="52"/>
      <c r="EWO130" s="52"/>
      <c r="EWP130" s="52"/>
      <c r="EWQ130" s="52"/>
      <c r="EWR130" s="52"/>
      <c r="EWS130" s="52"/>
      <c r="EWT130" s="52"/>
      <c r="EWU130" s="52"/>
      <c r="EWV130" s="52"/>
      <c r="EWW130" s="52"/>
      <c r="EWX130" s="52"/>
      <c r="EWY130" s="52"/>
      <c r="EWZ130" s="52"/>
      <c r="EXA130" s="52"/>
      <c r="EXB130" s="52"/>
      <c r="EXC130" s="52"/>
      <c r="EXD130" s="52"/>
      <c r="EXE130" s="52"/>
      <c r="EXF130" s="52"/>
      <c r="EXG130" s="52"/>
      <c r="EXH130" s="52"/>
      <c r="EXI130" s="52"/>
      <c r="EXJ130" s="52"/>
      <c r="EXK130" s="52"/>
      <c r="EXL130" s="52"/>
      <c r="EXM130" s="52"/>
      <c r="EXN130" s="52"/>
      <c r="EXO130" s="52"/>
      <c r="EXP130" s="52"/>
      <c r="EXQ130" s="52"/>
      <c r="EXR130" s="52"/>
      <c r="EXS130" s="52"/>
      <c r="EXT130" s="52"/>
      <c r="EXU130" s="52"/>
      <c r="EXV130" s="52"/>
      <c r="EXW130" s="52"/>
      <c r="EXX130" s="52"/>
      <c r="EXY130" s="52"/>
      <c r="EXZ130" s="52"/>
      <c r="EYA130" s="52"/>
      <c r="EYB130" s="52"/>
      <c r="EYC130" s="52"/>
      <c r="EYD130" s="52"/>
      <c r="EYE130" s="52"/>
      <c r="EYF130" s="52"/>
      <c r="EYG130" s="52"/>
      <c r="EYH130" s="52"/>
      <c r="EYI130" s="52"/>
      <c r="EYJ130" s="52"/>
      <c r="EYK130" s="52"/>
      <c r="EYL130" s="52"/>
      <c r="EYM130" s="52"/>
      <c r="EYN130" s="52"/>
      <c r="EYO130" s="52"/>
      <c r="EYP130" s="52"/>
      <c r="EYQ130" s="52"/>
      <c r="EYR130" s="52"/>
      <c r="EYS130" s="52"/>
      <c r="EYT130" s="52"/>
      <c r="EYU130" s="52"/>
      <c r="EYV130" s="52"/>
      <c r="EYW130" s="52"/>
      <c r="EYX130" s="52"/>
      <c r="EYY130" s="52"/>
      <c r="EYZ130" s="52"/>
      <c r="EZA130" s="52"/>
      <c r="EZB130" s="52"/>
      <c r="EZC130" s="52"/>
      <c r="EZD130" s="52"/>
      <c r="EZE130" s="52"/>
      <c r="EZF130" s="52"/>
      <c r="EZG130" s="52"/>
      <c r="EZH130" s="52"/>
      <c r="EZI130" s="52"/>
      <c r="EZJ130" s="52"/>
      <c r="EZK130" s="52"/>
      <c r="EZL130" s="52"/>
      <c r="EZM130" s="52"/>
      <c r="EZN130" s="52"/>
      <c r="EZO130" s="52"/>
      <c r="EZP130" s="52"/>
      <c r="EZQ130" s="52"/>
      <c r="EZR130" s="52"/>
      <c r="EZS130" s="52"/>
      <c r="EZT130" s="52"/>
      <c r="EZU130" s="52"/>
      <c r="EZV130" s="52"/>
      <c r="EZW130" s="52"/>
      <c r="EZX130" s="52"/>
      <c r="EZY130" s="52"/>
      <c r="EZZ130" s="52"/>
      <c r="FAA130" s="52"/>
      <c r="FAB130" s="52"/>
      <c r="FAC130" s="52"/>
      <c r="FAD130" s="52"/>
      <c r="FAE130" s="52"/>
      <c r="FAF130" s="52"/>
      <c r="FAG130" s="52"/>
      <c r="FAH130" s="52"/>
      <c r="FAI130" s="52"/>
      <c r="FAJ130" s="52"/>
      <c r="FAK130" s="52"/>
      <c r="FAL130" s="52"/>
      <c r="FAM130" s="52"/>
      <c r="FAN130" s="52"/>
      <c r="FAO130" s="52"/>
      <c r="FAP130" s="52"/>
      <c r="FAQ130" s="52"/>
      <c r="FAR130" s="52"/>
      <c r="FAS130" s="52"/>
      <c r="FAT130" s="52"/>
      <c r="FAU130" s="52"/>
      <c r="FAV130" s="52"/>
      <c r="FAW130" s="52"/>
      <c r="FAX130" s="52"/>
      <c r="FAY130" s="52"/>
      <c r="FAZ130" s="52"/>
      <c r="FBA130" s="52"/>
      <c r="FBB130" s="52"/>
      <c r="FBC130" s="52"/>
      <c r="FBD130" s="52"/>
      <c r="FBE130" s="52"/>
      <c r="FBF130" s="52"/>
      <c r="FBG130" s="52"/>
      <c r="FBH130" s="52"/>
      <c r="FBI130" s="52"/>
      <c r="FBJ130" s="52"/>
      <c r="FBK130" s="52"/>
      <c r="FBL130" s="52"/>
      <c r="FBM130" s="52"/>
      <c r="FBN130" s="52"/>
      <c r="FBO130" s="52"/>
      <c r="FBP130" s="52"/>
      <c r="FBQ130" s="52"/>
      <c r="FBR130" s="52"/>
      <c r="FBS130" s="52"/>
      <c r="FBT130" s="52"/>
      <c r="FBU130" s="52"/>
      <c r="FBV130" s="52"/>
      <c r="FBW130" s="52"/>
      <c r="FBX130" s="52"/>
      <c r="FBY130" s="52"/>
      <c r="FBZ130" s="52"/>
      <c r="FCA130" s="52"/>
      <c r="FCB130" s="52"/>
      <c r="FCC130" s="52"/>
      <c r="FCD130" s="52"/>
      <c r="FCE130" s="52"/>
      <c r="FCF130" s="52"/>
      <c r="FCG130" s="52"/>
      <c r="FCH130" s="52"/>
      <c r="FCI130" s="52"/>
      <c r="FCJ130" s="52"/>
      <c r="FCK130" s="52"/>
      <c r="FCL130" s="52"/>
      <c r="FCM130" s="52"/>
      <c r="FCN130" s="52"/>
      <c r="FCO130" s="52"/>
      <c r="FCP130" s="52"/>
      <c r="FCQ130" s="52"/>
      <c r="FCR130" s="52"/>
      <c r="FCS130" s="52"/>
      <c r="FCT130" s="52"/>
      <c r="FCU130" s="52"/>
      <c r="FCV130" s="52"/>
      <c r="FCW130" s="52"/>
      <c r="FCX130" s="52"/>
      <c r="FCY130" s="52"/>
      <c r="FCZ130" s="52"/>
      <c r="FDA130" s="52"/>
      <c r="FDB130" s="52"/>
      <c r="FDC130" s="52"/>
      <c r="FDD130" s="52"/>
      <c r="FDE130" s="52"/>
      <c r="FDF130" s="52"/>
      <c r="FDG130" s="52"/>
      <c r="FDH130" s="52"/>
      <c r="FDI130" s="52"/>
      <c r="FDJ130" s="52"/>
      <c r="FDK130" s="52"/>
      <c r="FDL130" s="52"/>
      <c r="FDM130" s="52"/>
      <c r="FDN130" s="52"/>
      <c r="FDO130" s="52"/>
      <c r="FDP130" s="52"/>
      <c r="FDQ130" s="52"/>
      <c r="FDR130" s="52"/>
      <c r="FDS130" s="52"/>
      <c r="FDT130" s="52"/>
      <c r="FDU130" s="52"/>
      <c r="FDV130" s="52"/>
      <c r="FDW130" s="52"/>
      <c r="FDX130" s="52"/>
      <c r="FDY130" s="52"/>
      <c r="FDZ130" s="52"/>
      <c r="FEA130" s="52"/>
      <c r="FEB130" s="52"/>
      <c r="FEC130" s="52"/>
      <c r="FED130" s="52"/>
      <c r="FEE130" s="52"/>
      <c r="FEF130" s="52"/>
      <c r="FEG130" s="52"/>
      <c r="FEH130" s="52"/>
      <c r="FEI130" s="52"/>
      <c r="FEJ130" s="52"/>
      <c r="FEK130" s="52"/>
      <c r="FEL130" s="52"/>
      <c r="FEM130" s="52"/>
      <c r="FEN130" s="52"/>
      <c r="FEO130" s="52"/>
      <c r="FEP130" s="52"/>
      <c r="FEQ130" s="52"/>
      <c r="FER130" s="52"/>
      <c r="FES130" s="52"/>
      <c r="FET130" s="52"/>
      <c r="FEU130" s="52"/>
      <c r="FEV130" s="52"/>
      <c r="FEW130" s="52"/>
      <c r="FEX130" s="52"/>
      <c r="FEY130" s="52"/>
      <c r="FEZ130" s="52"/>
      <c r="FFA130" s="52"/>
      <c r="FFB130" s="52"/>
      <c r="FFC130" s="52"/>
      <c r="FFD130" s="52"/>
      <c r="FFE130" s="52"/>
      <c r="FFF130" s="52"/>
      <c r="FFG130" s="52"/>
      <c r="FFH130" s="52"/>
      <c r="FFI130" s="52"/>
      <c r="FFJ130" s="52"/>
      <c r="FFK130" s="52"/>
      <c r="FFL130" s="52"/>
      <c r="FFM130" s="52"/>
      <c r="FFN130" s="52"/>
      <c r="FFO130" s="52"/>
      <c r="FFP130" s="52"/>
      <c r="FFQ130" s="52"/>
      <c r="FFR130" s="52"/>
      <c r="FFS130" s="52"/>
      <c r="FFT130" s="52"/>
      <c r="FFU130" s="52"/>
      <c r="FFV130" s="52"/>
      <c r="FFW130" s="52"/>
      <c r="FFX130" s="52"/>
      <c r="FFY130" s="52"/>
      <c r="FFZ130" s="52"/>
      <c r="FGA130" s="52"/>
      <c r="FGB130" s="52"/>
      <c r="FGC130" s="52"/>
      <c r="FGD130" s="52"/>
      <c r="FGE130" s="52"/>
      <c r="FGF130" s="52"/>
      <c r="FGG130" s="52"/>
      <c r="FGH130" s="52"/>
      <c r="FGI130" s="52"/>
      <c r="FGJ130" s="52"/>
      <c r="FGK130" s="52"/>
      <c r="FGL130" s="52"/>
      <c r="FGM130" s="52"/>
      <c r="FGN130" s="52"/>
      <c r="FGO130" s="52"/>
      <c r="FGP130" s="52"/>
      <c r="FGQ130" s="52"/>
      <c r="FGR130" s="52"/>
      <c r="FGS130" s="52"/>
      <c r="FGT130" s="52"/>
      <c r="FGU130" s="52"/>
      <c r="FGV130" s="52"/>
      <c r="FGW130" s="52"/>
      <c r="FGX130" s="52"/>
      <c r="FGY130" s="52"/>
      <c r="FGZ130" s="52"/>
      <c r="FHA130" s="52"/>
      <c r="FHB130" s="52"/>
      <c r="FHC130" s="52"/>
      <c r="FHD130" s="52"/>
      <c r="FHE130" s="52"/>
      <c r="FHF130" s="52"/>
      <c r="FHG130" s="52"/>
      <c r="FHH130" s="52"/>
      <c r="FHI130" s="52"/>
      <c r="FHJ130" s="52"/>
      <c r="FHK130" s="52"/>
      <c r="FHL130" s="52"/>
      <c r="FHM130" s="52"/>
      <c r="FHN130" s="52"/>
      <c r="FHO130" s="52"/>
      <c r="FHP130" s="52"/>
      <c r="FHQ130" s="52"/>
      <c r="FHR130" s="52"/>
      <c r="FHS130" s="52"/>
      <c r="FHT130" s="52"/>
      <c r="FHU130" s="52"/>
      <c r="FHV130" s="52"/>
      <c r="FHW130" s="52"/>
      <c r="FHX130" s="52"/>
      <c r="FHY130" s="52"/>
      <c r="FHZ130" s="52"/>
      <c r="FIA130" s="52"/>
      <c r="FIB130" s="52"/>
      <c r="FIC130" s="52"/>
      <c r="FID130" s="52"/>
      <c r="FIE130" s="52"/>
      <c r="FIF130" s="52"/>
      <c r="FIG130" s="52"/>
      <c r="FIH130" s="52"/>
      <c r="FII130" s="52"/>
      <c r="FIJ130" s="52"/>
      <c r="FIK130" s="52"/>
      <c r="FIL130" s="52"/>
      <c r="FIM130" s="52"/>
      <c r="FIN130" s="52"/>
      <c r="FIO130" s="52"/>
      <c r="FIP130" s="52"/>
      <c r="FIQ130" s="52"/>
      <c r="FIR130" s="52"/>
      <c r="FIS130" s="52"/>
      <c r="FIT130" s="52"/>
      <c r="FIU130" s="52"/>
      <c r="FIV130" s="52"/>
      <c r="FIW130" s="52"/>
      <c r="FIX130" s="52"/>
      <c r="FIY130" s="52"/>
      <c r="FIZ130" s="52"/>
      <c r="FJA130" s="52"/>
      <c r="FJB130" s="52"/>
      <c r="FJC130" s="52"/>
      <c r="FJD130" s="52"/>
      <c r="FJE130" s="52"/>
      <c r="FJF130" s="52"/>
      <c r="FJG130" s="52"/>
      <c r="FJH130" s="52"/>
      <c r="FJI130" s="52"/>
      <c r="FJJ130" s="52"/>
      <c r="FJK130" s="52"/>
      <c r="FJL130" s="52"/>
      <c r="FJM130" s="52"/>
      <c r="FJN130" s="52"/>
      <c r="FJO130" s="52"/>
      <c r="FJP130" s="52"/>
      <c r="FJQ130" s="52"/>
      <c r="FJR130" s="52"/>
      <c r="FJS130" s="52"/>
      <c r="FJT130" s="52"/>
      <c r="FJU130" s="52"/>
      <c r="FJV130" s="52"/>
      <c r="FJW130" s="52"/>
      <c r="FJX130" s="52"/>
      <c r="FJY130" s="52"/>
      <c r="FJZ130" s="52"/>
      <c r="FKA130" s="52"/>
      <c r="FKB130" s="52"/>
      <c r="FKC130" s="52"/>
      <c r="FKD130" s="52"/>
      <c r="FKE130" s="52"/>
      <c r="FKF130" s="52"/>
      <c r="FKG130" s="52"/>
      <c r="FKH130" s="52"/>
      <c r="FKI130" s="52"/>
      <c r="FKJ130" s="52"/>
      <c r="FKK130" s="52"/>
      <c r="FKL130" s="52"/>
      <c r="FKM130" s="52"/>
      <c r="FKN130" s="52"/>
      <c r="FKO130" s="52"/>
      <c r="FKP130" s="52"/>
      <c r="FKQ130" s="52"/>
      <c r="FKR130" s="52"/>
      <c r="FKS130" s="52"/>
      <c r="FKT130" s="52"/>
      <c r="FKU130" s="52"/>
      <c r="FKV130" s="52"/>
      <c r="FKW130" s="52"/>
      <c r="FKX130" s="52"/>
      <c r="FKY130" s="52"/>
      <c r="FKZ130" s="52"/>
      <c r="FLA130" s="52"/>
      <c r="FLB130" s="52"/>
      <c r="FLC130" s="52"/>
      <c r="FLD130" s="52"/>
      <c r="FLE130" s="52"/>
      <c r="FLF130" s="52"/>
      <c r="FLG130" s="52"/>
      <c r="FLH130" s="52"/>
      <c r="FLI130" s="52"/>
      <c r="FLJ130" s="52"/>
      <c r="FLK130" s="52"/>
      <c r="FLL130" s="52"/>
      <c r="FLM130" s="52"/>
      <c r="FLN130" s="52"/>
      <c r="FLO130" s="52"/>
      <c r="FLP130" s="52"/>
      <c r="FLQ130" s="52"/>
      <c r="FLR130" s="52"/>
      <c r="FLS130" s="52"/>
      <c r="FLT130" s="52"/>
      <c r="FLU130" s="52"/>
      <c r="FLV130" s="52"/>
      <c r="FLW130" s="52"/>
      <c r="FLX130" s="52"/>
      <c r="FLY130" s="52"/>
      <c r="FLZ130" s="52"/>
      <c r="FMA130" s="52"/>
      <c r="FMB130" s="52"/>
      <c r="FMC130" s="52"/>
      <c r="FMD130" s="52"/>
      <c r="FME130" s="52"/>
      <c r="FMF130" s="52"/>
      <c r="FMG130" s="52"/>
      <c r="FMH130" s="52"/>
      <c r="FMI130" s="52"/>
      <c r="FMJ130" s="52"/>
      <c r="FMK130" s="52"/>
      <c r="FML130" s="52"/>
      <c r="FMM130" s="52"/>
      <c r="FMN130" s="52"/>
      <c r="FMO130" s="52"/>
      <c r="FMP130" s="52"/>
      <c r="FMQ130" s="52"/>
      <c r="FMR130" s="52"/>
      <c r="FMS130" s="52"/>
      <c r="FMT130" s="52"/>
      <c r="FMU130" s="52"/>
      <c r="FMV130" s="52"/>
      <c r="FMW130" s="52"/>
      <c r="FMX130" s="52"/>
      <c r="FMY130" s="52"/>
      <c r="FMZ130" s="52"/>
      <c r="FNA130" s="52"/>
      <c r="FNB130" s="52"/>
      <c r="FNC130" s="52"/>
      <c r="FND130" s="52"/>
      <c r="FNE130" s="52"/>
      <c r="FNF130" s="52"/>
      <c r="FNG130" s="52"/>
      <c r="FNH130" s="52"/>
      <c r="FNI130" s="52"/>
      <c r="FNJ130" s="52"/>
      <c r="FNK130" s="52"/>
      <c r="FNL130" s="52"/>
      <c r="FNM130" s="52"/>
      <c r="FNN130" s="52"/>
      <c r="FNO130" s="52"/>
      <c r="FNP130" s="52"/>
      <c r="FNQ130" s="52"/>
      <c r="FNR130" s="52"/>
      <c r="FNS130" s="52"/>
      <c r="FNT130" s="52"/>
      <c r="FNU130" s="52"/>
      <c r="FNV130" s="52"/>
      <c r="FNW130" s="52"/>
      <c r="FNX130" s="52"/>
      <c r="FNY130" s="52"/>
      <c r="FNZ130" s="52"/>
      <c r="FOA130" s="52"/>
      <c r="FOB130" s="52"/>
      <c r="FOC130" s="52"/>
      <c r="FOD130" s="52"/>
      <c r="FOE130" s="52"/>
      <c r="FOF130" s="52"/>
      <c r="FOG130" s="52"/>
      <c r="FOH130" s="52"/>
      <c r="FOI130" s="52"/>
      <c r="FOJ130" s="52"/>
      <c r="FOK130" s="52"/>
      <c r="FOL130" s="52"/>
      <c r="FOM130" s="52"/>
      <c r="FON130" s="52"/>
      <c r="FOO130" s="52"/>
      <c r="FOP130" s="52"/>
      <c r="FOQ130" s="52"/>
      <c r="FOR130" s="52"/>
      <c r="FOS130" s="52"/>
      <c r="FOT130" s="52"/>
      <c r="FOU130" s="52"/>
      <c r="FOV130" s="52"/>
      <c r="FOW130" s="52"/>
      <c r="FOX130" s="52"/>
      <c r="FOY130" s="52"/>
      <c r="FOZ130" s="52"/>
      <c r="FPA130" s="52"/>
      <c r="FPB130" s="52"/>
      <c r="FPC130" s="52"/>
      <c r="FPD130" s="52"/>
      <c r="FPE130" s="52"/>
      <c r="FPF130" s="52"/>
      <c r="FPG130" s="52"/>
      <c r="FPH130" s="52"/>
      <c r="FPI130" s="52"/>
      <c r="FPJ130" s="52"/>
      <c r="FPK130" s="52"/>
      <c r="FPL130" s="52"/>
      <c r="FPM130" s="52"/>
      <c r="FPN130" s="52"/>
      <c r="FPO130" s="52"/>
      <c r="FPP130" s="52"/>
      <c r="FPQ130" s="52"/>
      <c r="FPR130" s="52"/>
      <c r="FPS130" s="52"/>
      <c r="FPT130" s="52"/>
      <c r="FPU130" s="52"/>
      <c r="FPV130" s="52"/>
      <c r="FPW130" s="52"/>
      <c r="FPX130" s="52"/>
      <c r="FPY130" s="52"/>
      <c r="FPZ130" s="52"/>
      <c r="FQA130" s="52"/>
      <c r="FQB130" s="52"/>
      <c r="FQC130" s="52"/>
      <c r="FQD130" s="52"/>
      <c r="FQE130" s="52"/>
      <c r="FQF130" s="52"/>
      <c r="FQG130" s="52"/>
      <c r="FQH130" s="52"/>
      <c r="FQI130" s="52"/>
      <c r="FQJ130" s="52"/>
      <c r="FQK130" s="52"/>
      <c r="FQL130" s="52"/>
      <c r="FQM130" s="52"/>
      <c r="FQN130" s="52"/>
      <c r="FQO130" s="52"/>
      <c r="FQP130" s="52"/>
      <c r="FQQ130" s="52"/>
      <c r="FQR130" s="52"/>
      <c r="FQS130" s="52"/>
      <c r="FQT130" s="52"/>
      <c r="FQU130" s="52"/>
      <c r="FQV130" s="52"/>
      <c r="FQW130" s="52"/>
      <c r="FQX130" s="52"/>
      <c r="FQY130" s="52"/>
      <c r="FQZ130" s="52"/>
      <c r="FRA130" s="52"/>
      <c r="FRB130" s="52"/>
      <c r="FRC130" s="52"/>
      <c r="FRD130" s="52"/>
      <c r="FRE130" s="52"/>
      <c r="FRF130" s="52"/>
      <c r="FRG130" s="52"/>
      <c r="FRH130" s="52"/>
      <c r="FRI130" s="52"/>
      <c r="FRJ130" s="52"/>
      <c r="FRK130" s="52"/>
      <c r="FRL130" s="52"/>
      <c r="FRM130" s="52"/>
      <c r="FRN130" s="52"/>
      <c r="FRO130" s="52"/>
      <c r="FRP130" s="52"/>
      <c r="FRQ130" s="52"/>
      <c r="FRR130" s="52"/>
      <c r="FRS130" s="52"/>
      <c r="FRT130" s="52"/>
      <c r="FRU130" s="52"/>
      <c r="FRV130" s="52"/>
      <c r="FRW130" s="52"/>
      <c r="FRX130" s="52"/>
      <c r="FRY130" s="52"/>
      <c r="FRZ130" s="52"/>
      <c r="FSA130" s="52"/>
      <c r="FSB130" s="52"/>
      <c r="FSC130" s="52"/>
      <c r="FSD130" s="52"/>
      <c r="FSE130" s="52"/>
      <c r="FSF130" s="52"/>
      <c r="FSG130" s="52"/>
      <c r="FSH130" s="52"/>
      <c r="FSI130" s="52"/>
      <c r="FSJ130" s="52"/>
      <c r="FSK130" s="52"/>
      <c r="FSL130" s="52"/>
      <c r="FSM130" s="52"/>
      <c r="FSN130" s="52"/>
      <c r="FSO130" s="52"/>
      <c r="FSP130" s="52"/>
      <c r="FSQ130" s="52"/>
      <c r="FSR130" s="52"/>
      <c r="FSS130" s="52"/>
      <c r="FST130" s="52"/>
      <c r="FSU130" s="52"/>
      <c r="FSV130" s="52"/>
      <c r="FSW130" s="52"/>
      <c r="FSX130" s="52"/>
      <c r="FSY130" s="52"/>
      <c r="FSZ130" s="52"/>
      <c r="FTA130" s="52"/>
      <c r="FTB130" s="52"/>
      <c r="FTC130" s="52"/>
      <c r="FTD130" s="52"/>
      <c r="FTE130" s="52"/>
      <c r="FTF130" s="52"/>
      <c r="FTG130" s="52"/>
      <c r="FTH130" s="52"/>
      <c r="FTI130" s="52"/>
      <c r="FTJ130" s="52"/>
      <c r="FTK130" s="52"/>
      <c r="FTL130" s="52"/>
      <c r="FTM130" s="52"/>
      <c r="FTN130" s="52"/>
      <c r="FTO130" s="52"/>
      <c r="FTP130" s="52"/>
      <c r="FTQ130" s="52"/>
      <c r="FTR130" s="52"/>
      <c r="FTS130" s="52"/>
      <c r="FTT130" s="52"/>
      <c r="FTU130" s="52"/>
      <c r="FTV130" s="52"/>
      <c r="FTW130" s="52"/>
      <c r="FTX130" s="52"/>
      <c r="FTY130" s="52"/>
      <c r="FTZ130" s="52"/>
      <c r="FUA130" s="52"/>
      <c r="FUB130" s="52"/>
      <c r="FUC130" s="52"/>
      <c r="FUD130" s="52"/>
      <c r="FUE130" s="52"/>
      <c r="FUF130" s="52"/>
      <c r="FUG130" s="52"/>
      <c r="FUH130" s="52"/>
      <c r="FUI130" s="52"/>
      <c r="FUJ130" s="52"/>
      <c r="FUK130" s="52"/>
      <c r="FUL130" s="52"/>
      <c r="FUM130" s="52"/>
      <c r="FUN130" s="52"/>
      <c r="FUO130" s="52"/>
      <c r="FUP130" s="52"/>
      <c r="FUQ130" s="52"/>
      <c r="FUR130" s="52"/>
      <c r="FUS130" s="52"/>
      <c r="FUT130" s="52"/>
      <c r="FUU130" s="52"/>
      <c r="FUV130" s="52"/>
      <c r="FUW130" s="52"/>
      <c r="FUX130" s="52"/>
      <c r="FUY130" s="52"/>
      <c r="FUZ130" s="52"/>
      <c r="FVA130" s="52"/>
      <c r="FVB130" s="52"/>
      <c r="FVC130" s="52"/>
      <c r="FVD130" s="52"/>
      <c r="FVE130" s="52"/>
      <c r="FVF130" s="52"/>
      <c r="FVG130" s="52"/>
      <c r="FVH130" s="52"/>
      <c r="FVI130" s="52"/>
      <c r="FVJ130" s="52"/>
      <c r="FVK130" s="52"/>
      <c r="FVL130" s="52"/>
      <c r="FVM130" s="52"/>
      <c r="FVN130" s="52"/>
      <c r="FVO130" s="52"/>
      <c r="FVP130" s="52"/>
      <c r="FVQ130" s="52"/>
      <c r="FVR130" s="52"/>
      <c r="FVS130" s="52"/>
      <c r="FVT130" s="52"/>
      <c r="FVU130" s="52"/>
      <c r="FVV130" s="52"/>
      <c r="FVW130" s="52"/>
      <c r="FVX130" s="52"/>
      <c r="FVY130" s="52"/>
      <c r="FVZ130" s="52"/>
      <c r="FWA130" s="52"/>
      <c r="FWB130" s="52"/>
      <c r="FWC130" s="52"/>
      <c r="FWD130" s="52"/>
      <c r="FWE130" s="52"/>
      <c r="FWF130" s="52"/>
      <c r="FWG130" s="52"/>
      <c r="FWH130" s="52"/>
      <c r="FWI130" s="52"/>
      <c r="FWJ130" s="52"/>
      <c r="FWK130" s="52"/>
      <c r="FWL130" s="52"/>
      <c r="FWM130" s="52"/>
      <c r="FWN130" s="52"/>
      <c r="FWO130" s="52"/>
      <c r="FWP130" s="52"/>
      <c r="FWQ130" s="52"/>
      <c r="FWR130" s="52"/>
      <c r="FWS130" s="52"/>
      <c r="FWT130" s="52"/>
      <c r="FWU130" s="52"/>
      <c r="FWV130" s="52"/>
      <c r="FWW130" s="52"/>
      <c r="FWX130" s="52"/>
      <c r="FWY130" s="52"/>
      <c r="FWZ130" s="52"/>
      <c r="FXA130" s="52"/>
      <c r="FXB130" s="52"/>
      <c r="FXC130" s="52"/>
      <c r="FXD130" s="52"/>
      <c r="FXE130" s="52"/>
      <c r="FXF130" s="52"/>
      <c r="FXG130" s="52"/>
      <c r="FXH130" s="52"/>
      <c r="FXI130" s="52"/>
      <c r="FXJ130" s="52"/>
      <c r="FXK130" s="52"/>
      <c r="FXL130" s="52"/>
      <c r="FXM130" s="52"/>
      <c r="FXN130" s="52"/>
      <c r="FXO130" s="52"/>
      <c r="FXP130" s="52"/>
      <c r="FXQ130" s="52"/>
      <c r="FXR130" s="52"/>
      <c r="FXS130" s="52"/>
      <c r="FXT130" s="52"/>
      <c r="FXU130" s="52"/>
      <c r="FXV130" s="52"/>
      <c r="FXW130" s="52"/>
      <c r="FXX130" s="52"/>
      <c r="FXY130" s="52"/>
      <c r="FXZ130" s="52"/>
      <c r="FYA130" s="52"/>
      <c r="FYB130" s="52"/>
      <c r="FYC130" s="52"/>
      <c r="FYD130" s="52"/>
      <c r="FYE130" s="52"/>
      <c r="FYF130" s="52"/>
      <c r="FYG130" s="52"/>
      <c r="FYH130" s="52"/>
      <c r="FYI130" s="52"/>
      <c r="FYJ130" s="52"/>
      <c r="FYK130" s="52"/>
      <c r="FYL130" s="52"/>
      <c r="FYM130" s="52"/>
      <c r="FYN130" s="52"/>
      <c r="FYO130" s="52"/>
      <c r="FYP130" s="52"/>
      <c r="FYQ130" s="52"/>
      <c r="FYR130" s="52"/>
      <c r="FYS130" s="52"/>
      <c r="FYT130" s="52"/>
      <c r="FYU130" s="52"/>
      <c r="FYV130" s="52"/>
      <c r="FYW130" s="52"/>
      <c r="FYX130" s="52"/>
      <c r="FYY130" s="52"/>
      <c r="FYZ130" s="52"/>
      <c r="FZA130" s="52"/>
      <c r="FZB130" s="52"/>
      <c r="FZC130" s="52"/>
      <c r="FZD130" s="52"/>
      <c r="FZE130" s="52"/>
      <c r="FZF130" s="52"/>
      <c r="FZG130" s="52"/>
      <c r="FZH130" s="52"/>
      <c r="FZI130" s="52"/>
      <c r="FZJ130" s="52"/>
      <c r="FZK130" s="52"/>
      <c r="FZL130" s="52"/>
      <c r="FZM130" s="52"/>
      <c r="FZN130" s="52"/>
      <c r="FZO130" s="52"/>
      <c r="FZP130" s="52"/>
      <c r="FZQ130" s="52"/>
      <c r="FZR130" s="52"/>
      <c r="FZS130" s="52"/>
      <c r="FZT130" s="52"/>
      <c r="FZU130" s="52"/>
      <c r="FZV130" s="52"/>
      <c r="FZW130" s="52"/>
      <c r="FZX130" s="52"/>
      <c r="FZY130" s="52"/>
      <c r="FZZ130" s="52"/>
      <c r="GAA130" s="52"/>
      <c r="GAB130" s="52"/>
      <c r="GAC130" s="52"/>
      <c r="GAD130" s="52"/>
      <c r="GAE130" s="52"/>
      <c r="GAF130" s="52"/>
      <c r="GAG130" s="52"/>
      <c r="GAH130" s="52"/>
      <c r="GAI130" s="52"/>
      <c r="GAJ130" s="52"/>
      <c r="GAK130" s="52"/>
      <c r="GAL130" s="52"/>
      <c r="GAM130" s="52"/>
      <c r="GAN130" s="52"/>
      <c r="GAO130" s="52"/>
      <c r="GAP130" s="52"/>
      <c r="GAQ130" s="52"/>
      <c r="GAR130" s="52"/>
      <c r="GAS130" s="52"/>
      <c r="GAT130" s="52"/>
      <c r="GAU130" s="52"/>
      <c r="GAV130" s="52"/>
      <c r="GAW130" s="52"/>
      <c r="GAX130" s="52"/>
      <c r="GAY130" s="52"/>
      <c r="GAZ130" s="52"/>
      <c r="GBA130" s="52"/>
      <c r="GBB130" s="52"/>
      <c r="GBC130" s="52"/>
      <c r="GBD130" s="52"/>
      <c r="GBE130" s="52"/>
      <c r="GBF130" s="52"/>
      <c r="GBG130" s="52"/>
      <c r="GBH130" s="52"/>
      <c r="GBI130" s="52"/>
      <c r="GBJ130" s="52"/>
      <c r="GBK130" s="52"/>
      <c r="GBL130" s="52"/>
      <c r="GBM130" s="52"/>
      <c r="GBN130" s="52"/>
      <c r="GBO130" s="52"/>
      <c r="GBP130" s="52"/>
      <c r="GBQ130" s="52"/>
      <c r="GBR130" s="52"/>
      <c r="GBS130" s="52"/>
      <c r="GBT130" s="52"/>
      <c r="GBU130" s="52"/>
      <c r="GBV130" s="52"/>
      <c r="GBW130" s="52"/>
      <c r="GBX130" s="52"/>
      <c r="GBY130" s="52"/>
      <c r="GBZ130" s="52"/>
      <c r="GCA130" s="52"/>
      <c r="GCB130" s="52"/>
      <c r="GCC130" s="52"/>
      <c r="GCD130" s="52"/>
      <c r="GCE130" s="52"/>
      <c r="GCF130" s="52"/>
      <c r="GCG130" s="52"/>
      <c r="GCH130" s="52"/>
      <c r="GCI130" s="52"/>
      <c r="GCJ130" s="52"/>
      <c r="GCK130" s="52"/>
      <c r="GCL130" s="52"/>
      <c r="GCM130" s="52"/>
      <c r="GCN130" s="52"/>
      <c r="GCO130" s="52"/>
      <c r="GCP130" s="52"/>
      <c r="GCQ130" s="52"/>
      <c r="GCR130" s="52"/>
      <c r="GCS130" s="52"/>
      <c r="GCT130" s="52"/>
      <c r="GCU130" s="52"/>
      <c r="GCV130" s="52"/>
      <c r="GCW130" s="52"/>
      <c r="GCX130" s="52"/>
      <c r="GCY130" s="52"/>
      <c r="GCZ130" s="52"/>
      <c r="GDA130" s="52"/>
      <c r="GDB130" s="52"/>
      <c r="GDC130" s="52"/>
      <c r="GDD130" s="52"/>
      <c r="GDE130" s="52"/>
      <c r="GDF130" s="52"/>
      <c r="GDG130" s="52"/>
      <c r="GDH130" s="52"/>
      <c r="GDI130" s="52"/>
      <c r="GDJ130" s="52"/>
      <c r="GDK130" s="52"/>
      <c r="GDL130" s="52"/>
      <c r="GDM130" s="52"/>
      <c r="GDN130" s="52"/>
      <c r="GDO130" s="52"/>
      <c r="GDP130" s="52"/>
      <c r="GDQ130" s="52"/>
      <c r="GDR130" s="52"/>
      <c r="GDS130" s="52"/>
      <c r="GDT130" s="52"/>
      <c r="GDU130" s="52"/>
      <c r="GDV130" s="52"/>
      <c r="GDW130" s="52"/>
      <c r="GDX130" s="52"/>
      <c r="GDY130" s="52"/>
      <c r="GDZ130" s="52"/>
      <c r="GEA130" s="52"/>
      <c r="GEB130" s="52"/>
      <c r="GEC130" s="52"/>
      <c r="GED130" s="52"/>
      <c r="GEE130" s="52"/>
      <c r="GEF130" s="52"/>
      <c r="GEG130" s="52"/>
      <c r="GEH130" s="52"/>
      <c r="GEI130" s="52"/>
      <c r="GEJ130" s="52"/>
      <c r="GEK130" s="52"/>
      <c r="GEL130" s="52"/>
      <c r="GEM130" s="52"/>
      <c r="GEN130" s="52"/>
      <c r="GEO130" s="52"/>
      <c r="GEP130" s="52"/>
      <c r="GEQ130" s="52"/>
      <c r="GER130" s="52"/>
      <c r="GES130" s="52"/>
      <c r="GET130" s="52"/>
      <c r="GEU130" s="52"/>
      <c r="GEV130" s="52"/>
      <c r="GEW130" s="52"/>
      <c r="GEX130" s="52"/>
      <c r="GEY130" s="52"/>
      <c r="GEZ130" s="52"/>
      <c r="GFA130" s="52"/>
      <c r="GFB130" s="52"/>
      <c r="GFC130" s="52"/>
      <c r="GFD130" s="52"/>
      <c r="GFE130" s="52"/>
      <c r="GFF130" s="52"/>
      <c r="GFG130" s="52"/>
      <c r="GFH130" s="52"/>
      <c r="GFI130" s="52"/>
      <c r="GFJ130" s="52"/>
      <c r="GFK130" s="52"/>
      <c r="GFL130" s="52"/>
      <c r="GFM130" s="52"/>
      <c r="GFN130" s="52"/>
      <c r="GFO130" s="52"/>
      <c r="GFP130" s="52"/>
      <c r="GFQ130" s="52"/>
      <c r="GFR130" s="52"/>
      <c r="GFS130" s="52"/>
      <c r="GFT130" s="52"/>
      <c r="GFU130" s="52"/>
      <c r="GFV130" s="52"/>
      <c r="GFW130" s="52"/>
      <c r="GFX130" s="52"/>
      <c r="GFY130" s="52"/>
      <c r="GFZ130" s="52"/>
      <c r="GGA130" s="52"/>
      <c r="GGB130" s="52"/>
      <c r="GGC130" s="52"/>
      <c r="GGD130" s="52"/>
      <c r="GGE130" s="52"/>
      <c r="GGF130" s="52"/>
      <c r="GGG130" s="52"/>
      <c r="GGH130" s="52"/>
      <c r="GGI130" s="52"/>
      <c r="GGJ130" s="52"/>
      <c r="GGK130" s="52"/>
      <c r="GGL130" s="52"/>
      <c r="GGM130" s="52"/>
      <c r="GGN130" s="52"/>
      <c r="GGO130" s="52"/>
      <c r="GGP130" s="52"/>
      <c r="GGQ130" s="52"/>
      <c r="GGR130" s="52"/>
      <c r="GGS130" s="52"/>
      <c r="GGT130" s="52"/>
      <c r="GGU130" s="52"/>
      <c r="GGV130" s="52"/>
      <c r="GGW130" s="52"/>
      <c r="GGX130" s="52"/>
      <c r="GGY130" s="52"/>
      <c r="GGZ130" s="52"/>
      <c r="GHA130" s="52"/>
      <c r="GHB130" s="52"/>
      <c r="GHC130" s="52"/>
      <c r="GHD130" s="52"/>
      <c r="GHE130" s="52"/>
      <c r="GHF130" s="52"/>
      <c r="GHG130" s="52"/>
      <c r="GHH130" s="52"/>
      <c r="GHI130" s="52"/>
      <c r="GHJ130" s="52"/>
      <c r="GHK130" s="52"/>
      <c r="GHL130" s="52"/>
      <c r="GHM130" s="52"/>
      <c r="GHN130" s="52"/>
      <c r="GHO130" s="52"/>
      <c r="GHP130" s="52"/>
      <c r="GHQ130" s="52"/>
      <c r="GHR130" s="52"/>
      <c r="GHS130" s="52"/>
      <c r="GHT130" s="52"/>
      <c r="GHU130" s="52"/>
      <c r="GHV130" s="52"/>
      <c r="GHW130" s="52"/>
      <c r="GHX130" s="52"/>
      <c r="GHY130" s="52"/>
      <c r="GHZ130" s="52"/>
      <c r="GIA130" s="52"/>
      <c r="GIB130" s="52"/>
      <c r="GIC130" s="52"/>
      <c r="GID130" s="52"/>
      <c r="GIE130" s="52"/>
      <c r="GIF130" s="52"/>
      <c r="GIG130" s="52"/>
      <c r="GIH130" s="52"/>
      <c r="GII130" s="52"/>
      <c r="GIJ130" s="52"/>
      <c r="GIK130" s="52"/>
      <c r="GIL130" s="52"/>
      <c r="GIM130" s="52"/>
      <c r="GIN130" s="52"/>
      <c r="GIO130" s="52"/>
      <c r="GIP130" s="52"/>
      <c r="GIQ130" s="52"/>
      <c r="GIR130" s="52"/>
      <c r="GIS130" s="52"/>
      <c r="GIT130" s="52"/>
      <c r="GIU130" s="52"/>
      <c r="GIV130" s="52"/>
      <c r="GIW130" s="52"/>
      <c r="GIX130" s="52"/>
      <c r="GIY130" s="52"/>
      <c r="GIZ130" s="52"/>
      <c r="GJA130" s="52"/>
      <c r="GJB130" s="52"/>
      <c r="GJC130" s="52"/>
      <c r="GJD130" s="52"/>
      <c r="GJE130" s="52"/>
      <c r="GJF130" s="52"/>
      <c r="GJG130" s="52"/>
      <c r="GJH130" s="52"/>
      <c r="GJI130" s="52"/>
      <c r="GJJ130" s="52"/>
      <c r="GJK130" s="52"/>
      <c r="GJL130" s="52"/>
      <c r="GJM130" s="52"/>
      <c r="GJN130" s="52"/>
      <c r="GJO130" s="52"/>
      <c r="GJP130" s="52"/>
      <c r="GJQ130" s="52"/>
      <c r="GJR130" s="52"/>
      <c r="GJS130" s="52"/>
      <c r="GJT130" s="52"/>
      <c r="GJU130" s="52"/>
      <c r="GJV130" s="52"/>
      <c r="GJW130" s="52"/>
      <c r="GJX130" s="52"/>
      <c r="GJY130" s="52"/>
      <c r="GJZ130" s="52"/>
      <c r="GKA130" s="52"/>
      <c r="GKB130" s="52"/>
      <c r="GKC130" s="52"/>
      <c r="GKD130" s="52"/>
      <c r="GKE130" s="52"/>
      <c r="GKF130" s="52"/>
      <c r="GKG130" s="52"/>
      <c r="GKH130" s="52"/>
      <c r="GKI130" s="52"/>
      <c r="GKJ130" s="52"/>
      <c r="GKK130" s="52"/>
      <c r="GKL130" s="52"/>
      <c r="GKM130" s="52"/>
      <c r="GKN130" s="52"/>
      <c r="GKO130" s="52"/>
      <c r="GKP130" s="52"/>
      <c r="GKQ130" s="52"/>
      <c r="GKR130" s="52"/>
      <c r="GKS130" s="52"/>
      <c r="GKT130" s="52"/>
      <c r="GKU130" s="52"/>
      <c r="GKV130" s="52"/>
      <c r="GKW130" s="52"/>
      <c r="GKX130" s="52"/>
      <c r="GKY130" s="52"/>
      <c r="GKZ130" s="52"/>
      <c r="GLA130" s="52"/>
      <c r="GLB130" s="52"/>
      <c r="GLC130" s="52"/>
      <c r="GLD130" s="52"/>
      <c r="GLE130" s="52"/>
      <c r="GLF130" s="52"/>
      <c r="GLG130" s="52"/>
      <c r="GLH130" s="52"/>
      <c r="GLI130" s="52"/>
      <c r="GLJ130" s="52"/>
      <c r="GLK130" s="52"/>
      <c r="GLL130" s="52"/>
      <c r="GLM130" s="52"/>
      <c r="GLN130" s="52"/>
      <c r="GLO130" s="52"/>
      <c r="GLP130" s="52"/>
      <c r="GLQ130" s="52"/>
      <c r="GLR130" s="52"/>
      <c r="GLS130" s="52"/>
      <c r="GLT130" s="52"/>
      <c r="GLU130" s="52"/>
      <c r="GLV130" s="52"/>
      <c r="GLW130" s="52"/>
      <c r="GLX130" s="52"/>
      <c r="GLY130" s="52"/>
      <c r="GLZ130" s="52"/>
      <c r="GMA130" s="52"/>
      <c r="GMB130" s="52"/>
      <c r="GMC130" s="52"/>
      <c r="GMD130" s="52"/>
      <c r="GME130" s="52"/>
      <c r="GMF130" s="52"/>
      <c r="GMG130" s="52"/>
      <c r="GMH130" s="52"/>
      <c r="GMI130" s="52"/>
      <c r="GMJ130" s="52"/>
      <c r="GMK130" s="52"/>
      <c r="GML130" s="52"/>
      <c r="GMM130" s="52"/>
      <c r="GMN130" s="52"/>
      <c r="GMO130" s="52"/>
      <c r="GMP130" s="52"/>
      <c r="GMQ130" s="52"/>
      <c r="GMR130" s="52"/>
      <c r="GMS130" s="52"/>
      <c r="GMT130" s="52"/>
      <c r="GMU130" s="52"/>
      <c r="GMV130" s="52"/>
      <c r="GMW130" s="52"/>
      <c r="GMX130" s="52"/>
      <c r="GMY130" s="52"/>
      <c r="GMZ130" s="52"/>
      <c r="GNA130" s="52"/>
      <c r="GNB130" s="52"/>
      <c r="GNC130" s="52"/>
      <c r="GND130" s="52"/>
      <c r="GNE130" s="52"/>
      <c r="GNF130" s="52"/>
      <c r="GNG130" s="52"/>
      <c r="GNH130" s="52"/>
      <c r="GNI130" s="52"/>
      <c r="GNJ130" s="52"/>
      <c r="GNK130" s="52"/>
      <c r="GNL130" s="52"/>
      <c r="GNM130" s="52"/>
      <c r="GNN130" s="52"/>
      <c r="GNO130" s="52"/>
      <c r="GNP130" s="52"/>
      <c r="GNQ130" s="52"/>
      <c r="GNR130" s="52"/>
      <c r="GNS130" s="52"/>
      <c r="GNT130" s="52"/>
      <c r="GNU130" s="52"/>
      <c r="GNV130" s="52"/>
      <c r="GNW130" s="52"/>
      <c r="GNX130" s="52"/>
      <c r="GNY130" s="52"/>
      <c r="GNZ130" s="52"/>
      <c r="GOA130" s="52"/>
      <c r="GOB130" s="52"/>
      <c r="GOC130" s="52"/>
      <c r="GOD130" s="52"/>
      <c r="GOE130" s="52"/>
      <c r="GOF130" s="52"/>
      <c r="GOG130" s="52"/>
      <c r="GOH130" s="52"/>
      <c r="GOI130" s="52"/>
      <c r="GOJ130" s="52"/>
      <c r="GOK130" s="52"/>
      <c r="GOL130" s="52"/>
      <c r="GOM130" s="52"/>
      <c r="GON130" s="52"/>
      <c r="GOO130" s="52"/>
      <c r="GOP130" s="52"/>
      <c r="GOQ130" s="52"/>
      <c r="GOR130" s="52"/>
      <c r="GOS130" s="52"/>
      <c r="GOT130" s="52"/>
      <c r="GOU130" s="52"/>
      <c r="GOV130" s="52"/>
      <c r="GOW130" s="52"/>
      <c r="GOX130" s="52"/>
      <c r="GOY130" s="52"/>
      <c r="GOZ130" s="52"/>
      <c r="GPA130" s="52"/>
      <c r="GPB130" s="52"/>
      <c r="GPC130" s="52"/>
      <c r="GPD130" s="52"/>
      <c r="GPE130" s="52"/>
      <c r="GPF130" s="52"/>
      <c r="GPG130" s="52"/>
      <c r="GPH130" s="52"/>
      <c r="GPI130" s="52"/>
      <c r="GPJ130" s="52"/>
      <c r="GPK130" s="52"/>
      <c r="GPL130" s="52"/>
      <c r="GPM130" s="52"/>
      <c r="GPN130" s="52"/>
      <c r="GPO130" s="52"/>
      <c r="GPP130" s="52"/>
      <c r="GPQ130" s="52"/>
      <c r="GPR130" s="52"/>
      <c r="GPS130" s="52"/>
      <c r="GPT130" s="52"/>
      <c r="GPU130" s="52"/>
      <c r="GPV130" s="52"/>
      <c r="GPW130" s="52"/>
      <c r="GPX130" s="52"/>
      <c r="GPY130" s="52"/>
      <c r="GPZ130" s="52"/>
      <c r="GQA130" s="52"/>
      <c r="GQB130" s="52"/>
      <c r="GQC130" s="52"/>
      <c r="GQD130" s="52"/>
      <c r="GQE130" s="52"/>
      <c r="GQF130" s="52"/>
      <c r="GQG130" s="52"/>
      <c r="GQH130" s="52"/>
      <c r="GQI130" s="52"/>
      <c r="GQJ130" s="52"/>
      <c r="GQK130" s="52"/>
      <c r="GQL130" s="52"/>
      <c r="GQM130" s="52"/>
      <c r="GQN130" s="52"/>
      <c r="GQO130" s="52"/>
      <c r="GQP130" s="52"/>
      <c r="GQQ130" s="52"/>
      <c r="GQR130" s="52"/>
      <c r="GQS130" s="52"/>
      <c r="GQT130" s="52"/>
      <c r="GQU130" s="52"/>
      <c r="GQV130" s="52"/>
      <c r="GQW130" s="52"/>
      <c r="GQX130" s="52"/>
      <c r="GQY130" s="52"/>
      <c r="GQZ130" s="52"/>
      <c r="GRA130" s="52"/>
      <c r="GRB130" s="52"/>
      <c r="GRC130" s="52"/>
      <c r="GRD130" s="52"/>
      <c r="GRE130" s="52"/>
      <c r="GRF130" s="52"/>
      <c r="GRG130" s="52"/>
      <c r="GRH130" s="52"/>
      <c r="GRI130" s="52"/>
      <c r="GRJ130" s="52"/>
      <c r="GRK130" s="52"/>
      <c r="GRL130" s="52"/>
      <c r="GRM130" s="52"/>
      <c r="GRN130" s="52"/>
      <c r="GRO130" s="52"/>
      <c r="GRP130" s="52"/>
      <c r="GRQ130" s="52"/>
      <c r="GRR130" s="52"/>
      <c r="GRS130" s="52"/>
      <c r="GRT130" s="52"/>
      <c r="GRU130" s="52"/>
      <c r="GRV130" s="52"/>
      <c r="GRW130" s="52"/>
      <c r="GRX130" s="52"/>
      <c r="GRY130" s="52"/>
      <c r="GRZ130" s="52"/>
      <c r="GSA130" s="52"/>
      <c r="GSB130" s="52"/>
      <c r="GSC130" s="52"/>
      <c r="GSD130" s="52"/>
      <c r="GSE130" s="52"/>
      <c r="GSF130" s="52"/>
      <c r="GSG130" s="52"/>
      <c r="GSH130" s="52"/>
      <c r="GSI130" s="52"/>
      <c r="GSJ130" s="52"/>
      <c r="GSK130" s="52"/>
      <c r="GSL130" s="52"/>
      <c r="GSM130" s="52"/>
      <c r="GSN130" s="52"/>
      <c r="GSO130" s="52"/>
      <c r="GSP130" s="52"/>
      <c r="GSQ130" s="52"/>
      <c r="GSR130" s="52"/>
      <c r="GSS130" s="52"/>
      <c r="GST130" s="52"/>
      <c r="GSU130" s="52"/>
      <c r="GSV130" s="52"/>
      <c r="GSW130" s="52"/>
      <c r="GSX130" s="52"/>
      <c r="GSY130" s="52"/>
      <c r="GSZ130" s="52"/>
      <c r="GTA130" s="52"/>
      <c r="GTB130" s="52"/>
      <c r="GTC130" s="52"/>
      <c r="GTD130" s="52"/>
      <c r="GTE130" s="52"/>
      <c r="GTF130" s="52"/>
      <c r="GTG130" s="52"/>
      <c r="GTH130" s="52"/>
      <c r="GTI130" s="52"/>
      <c r="GTJ130" s="52"/>
      <c r="GTK130" s="52"/>
      <c r="GTL130" s="52"/>
      <c r="GTM130" s="52"/>
      <c r="GTN130" s="52"/>
      <c r="GTO130" s="52"/>
      <c r="GTP130" s="52"/>
      <c r="GTQ130" s="52"/>
      <c r="GTR130" s="52"/>
      <c r="GTS130" s="52"/>
      <c r="GTT130" s="52"/>
      <c r="GTU130" s="52"/>
      <c r="GTV130" s="52"/>
      <c r="GTW130" s="52"/>
      <c r="GTX130" s="52"/>
      <c r="GTY130" s="52"/>
      <c r="GTZ130" s="52"/>
      <c r="GUA130" s="52"/>
      <c r="GUB130" s="52"/>
      <c r="GUC130" s="52"/>
      <c r="GUD130" s="52"/>
      <c r="GUE130" s="52"/>
      <c r="GUF130" s="52"/>
      <c r="GUG130" s="52"/>
      <c r="GUH130" s="52"/>
      <c r="GUI130" s="52"/>
      <c r="GUJ130" s="52"/>
      <c r="GUK130" s="52"/>
      <c r="GUL130" s="52"/>
      <c r="GUM130" s="52"/>
      <c r="GUN130" s="52"/>
      <c r="GUO130" s="52"/>
      <c r="GUP130" s="52"/>
      <c r="GUQ130" s="52"/>
      <c r="GUR130" s="52"/>
      <c r="GUS130" s="52"/>
      <c r="GUT130" s="52"/>
      <c r="GUU130" s="52"/>
      <c r="GUV130" s="52"/>
      <c r="GUW130" s="52"/>
      <c r="GUX130" s="52"/>
      <c r="GUY130" s="52"/>
      <c r="GUZ130" s="52"/>
      <c r="GVA130" s="52"/>
      <c r="GVB130" s="52"/>
      <c r="GVC130" s="52"/>
      <c r="GVD130" s="52"/>
      <c r="GVE130" s="52"/>
      <c r="GVF130" s="52"/>
      <c r="GVG130" s="52"/>
      <c r="GVH130" s="52"/>
      <c r="GVI130" s="52"/>
      <c r="GVJ130" s="52"/>
      <c r="GVK130" s="52"/>
      <c r="GVL130" s="52"/>
      <c r="GVM130" s="52"/>
      <c r="GVN130" s="52"/>
      <c r="GVO130" s="52"/>
      <c r="GVP130" s="52"/>
      <c r="GVQ130" s="52"/>
      <c r="GVR130" s="52"/>
      <c r="GVS130" s="52"/>
      <c r="GVT130" s="52"/>
      <c r="GVU130" s="52"/>
      <c r="GVV130" s="52"/>
      <c r="GVW130" s="52"/>
      <c r="GVX130" s="52"/>
      <c r="GVY130" s="52"/>
      <c r="GVZ130" s="52"/>
      <c r="GWA130" s="52"/>
      <c r="GWB130" s="52"/>
      <c r="GWC130" s="52"/>
      <c r="GWD130" s="52"/>
      <c r="GWE130" s="52"/>
      <c r="GWF130" s="52"/>
      <c r="GWG130" s="52"/>
      <c r="GWH130" s="52"/>
      <c r="GWI130" s="52"/>
      <c r="GWJ130" s="52"/>
      <c r="GWK130" s="52"/>
      <c r="GWL130" s="52"/>
      <c r="GWM130" s="52"/>
      <c r="GWN130" s="52"/>
      <c r="GWO130" s="52"/>
      <c r="GWP130" s="52"/>
      <c r="GWQ130" s="52"/>
      <c r="GWR130" s="52"/>
      <c r="GWS130" s="52"/>
      <c r="GWT130" s="52"/>
      <c r="GWU130" s="52"/>
      <c r="GWV130" s="52"/>
      <c r="GWW130" s="52"/>
      <c r="GWX130" s="52"/>
      <c r="GWY130" s="52"/>
      <c r="GWZ130" s="52"/>
      <c r="GXA130" s="52"/>
      <c r="GXB130" s="52"/>
      <c r="GXC130" s="52"/>
      <c r="GXD130" s="52"/>
      <c r="GXE130" s="52"/>
      <c r="GXF130" s="52"/>
      <c r="GXG130" s="52"/>
      <c r="GXH130" s="52"/>
      <c r="GXI130" s="52"/>
      <c r="GXJ130" s="52"/>
      <c r="GXK130" s="52"/>
      <c r="GXL130" s="52"/>
      <c r="GXM130" s="52"/>
      <c r="GXN130" s="52"/>
      <c r="GXO130" s="52"/>
      <c r="GXP130" s="52"/>
      <c r="GXQ130" s="52"/>
      <c r="GXR130" s="52"/>
      <c r="GXS130" s="52"/>
      <c r="GXT130" s="52"/>
      <c r="GXU130" s="52"/>
      <c r="GXV130" s="52"/>
      <c r="GXW130" s="52"/>
      <c r="GXX130" s="52"/>
      <c r="GXY130" s="52"/>
      <c r="GXZ130" s="52"/>
      <c r="GYA130" s="52"/>
      <c r="GYB130" s="52"/>
      <c r="GYC130" s="52"/>
      <c r="GYD130" s="52"/>
      <c r="GYE130" s="52"/>
      <c r="GYF130" s="52"/>
      <c r="GYG130" s="52"/>
      <c r="GYH130" s="52"/>
      <c r="GYI130" s="52"/>
      <c r="GYJ130" s="52"/>
      <c r="GYK130" s="52"/>
      <c r="GYL130" s="52"/>
      <c r="GYM130" s="52"/>
      <c r="GYN130" s="52"/>
      <c r="GYO130" s="52"/>
      <c r="GYP130" s="52"/>
      <c r="GYQ130" s="52"/>
      <c r="GYR130" s="52"/>
      <c r="GYS130" s="52"/>
      <c r="GYT130" s="52"/>
      <c r="GYU130" s="52"/>
      <c r="GYV130" s="52"/>
      <c r="GYW130" s="52"/>
      <c r="GYX130" s="52"/>
      <c r="GYY130" s="52"/>
      <c r="GYZ130" s="52"/>
      <c r="GZA130" s="52"/>
      <c r="GZB130" s="52"/>
      <c r="GZC130" s="52"/>
      <c r="GZD130" s="52"/>
      <c r="GZE130" s="52"/>
      <c r="GZF130" s="52"/>
      <c r="GZG130" s="52"/>
      <c r="GZH130" s="52"/>
      <c r="GZI130" s="52"/>
      <c r="GZJ130" s="52"/>
      <c r="GZK130" s="52"/>
      <c r="GZL130" s="52"/>
      <c r="GZM130" s="52"/>
      <c r="GZN130" s="52"/>
      <c r="GZO130" s="52"/>
      <c r="GZP130" s="52"/>
      <c r="GZQ130" s="52"/>
      <c r="GZR130" s="52"/>
      <c r="GZS130" s="52"/>
      <c r="GZT130" s="52"/>
      <c r="GZU130" s="52"/>
      <c r="GZV130" s="52"/>
      <c r="GZW130" s="52"/>
      <c r="GZX130" s="52"/>
      <c r="GZY130" s="52"/>
      <c r="GZZ130" s="52"/>
      <c r="HAA130" s="52"/>
      <c r="HAB130" s="52"/>
      <c r="HAC130" s="52"/>
      <c r="HAD130" s="52"/>
      <c r="HAE130" s="52"/>
      <c r="HAF130" s="52"/>
      <c r="HAG130" s="52"/>
      <c r="HAH130" s="52"/>
      <c r="HAI130" s="52"/>
      <c r="HAJ130" s="52"/>
      <c r="HAK130" s="52"/>
      <c r="HAL130" s="52"/>
      <c r="HAM130" s="52"/>
      <c r="HAN130" s="52"/>
      <c r="HAO130" s="52"/>
      <c r="HAP130" s="52"/>
      <c r="HAQ130" s="52"/>
      <c r="HAR130" s="52"/>
      <c r="HAS130" s="52"/>
      <c r="HAT130" s="52"/>
      <c r="HAU130" s="52"/>
      <c r="HAV130" s="52"/>
      <c r="HAW130" s="52"/>
      <c r="HAX130" s="52"/>
      <c r="HAY130" s="52"/>
      <c r="HAZ130" s="52"/>
      <c r="HBA130" s="52"/>
      <c r="HBB130" s="52"/>
      <c r="HBC130" s="52"/>
      <c r="HBD130" s="52"/>
      <c r="HBE130" s="52"/>
      <c r="HBF130" s="52"/>
      <c r="HBG130" s="52"/>
      <c r="HBH130" s="52"/>
      <c r="HBI130" s="52"/>
      <c r="HBJ130" s="52"/>
      <c r="HBK130" s="52"/>
      <c r="HBL130" s="52"/>
      <c r="HBM130" s="52"/>
      <c r="HBN130" s="52"/>
      <c r="HBO130" s="52"/>
      <c r="HBP130" s="52"/>
      <c r="HBQ130" s="52"/>
      <c r="HBR130" s="52"/>
      <c r="HBS130" s="52"/>
      <c r="HBT130" s="52"/>
      <c r="HBU130" s="52"/>
      <c r="HBV130" s="52"/>
      <c r="HBW130" s="52"/>
      <c r="HBX130" s="52"/>
      <c r="HBY130" s="52"/>
      <c r="HBZ130" s="52"/>
      <c r="HCA130" s="52"/>
      <c r="HCB130" s="52"/>
      <c r="HCC130" s="52"/>
      <c r="HCD130" s="52"/>
      <c r="HCE130" s="52"/>
      <c r="HCF130" s="52"/>
      <c r="HCG130" s="52"/>
      <c r="HCH130" s="52"/>
      <c r="HCI130" s="52"/>
      <c r="HCJ130" s="52"/>
      <c r="HCK130" s="52"/>
      <c r="HCL130" s="52"/>
      <c r="HCM130" s="52"/>
      <c r="HCN130" s="52"/>
      <c r="HCO130" s="52"/>
      <c r="HCP130" s="52"/>
      <c r="HCQ130" s="52"/>
      <c r="HCR130" s="52"/>
      <c r="HCS130" s="52"/>
      <c r="HCT130" s="52"/>
      <c r="HCU130" s="52"/>
      <c r="HCV130" s="52"/>
      <c r="HCW130" s="52"/>
      <c r="HCX130" s="52"/>
      <c r="HCY130" s="52"/>
      <c r="HCZ130" s="52"/>
      <c r="HDA130" s="52"/>
      <c r="HDB130" s="52"/>
      <c r="HDC130" s="52"/>
      <c r="HDD130" s="52"/>
      <c r="HDE130" s="52"/>
      <c r="HDF130" s="52"/>
      <c r="HDG130" s="52"/>
      <c r="HDH130" s="52"/>
      <c r="HDI130" s="52"/>
      <c r="HDJ130" s="52"/>
      <c r="HDK130" s="52"/>
      <c r="HDL130" s="52"/>
      <c r="HDM130" s="52"/>
      <c r="HDN130" s="52"/>
      <c r="HDO130" s="52"/>
      <c r="HDP130" s="52"/>
      <c r="HDQ130" s="52"/>
      <c r="HDR130" s="52"/>
      <c r="HDS130" s="52"/>
      <c r="HDT130" s="52"/>
      <c r="HDU130" s="52"/>
      <c r="HDV130" s="52"/>
      <c r="HDW130" s="52"/>
      <c r="HDX130" s="52"/>
      <c r="HDY130" s="52"/>
      <c r="HDZ130" s="52"/>
      <c r="HEA130" s="52"/>
      <c r="HEB130" s="52"/>
      <c r="HEC130" s="52"/>
      <c r="HED130" s="52"/>
      <c r="HEE130" s="52"/>
      <c r="HEF130" s="52"/>
      <c r="HEG130" s="52"/>
      <c r="HEH130" s="52"/>
      <c r="HEI130" s="52"/>
      <c r="HEJ130" s="52"/>
      <c r="HEK130" s="52"/>
      <c r="HEL130" s="52"/>
      <c r="HEM130" s="52"/>
      <c r="HEN130" s="52"/>
      <c r="HEO130" s="52"/>
      <c r="HEP130" s="52"/>
      <c r="HEQ130" s="52"/>
      <c r="HER130" s="52"/>
      <c r="HES130" s="52"/>
      <c r="HET130" s="52"/>
      <c r="HEU130" s="52"/>
      <c r="HEV130" s="52"/>
      <c r="HEW130" s="52"/>
      <c r="HEX130" s="52"/>
      <c r="HEY130" s="52"/>
      <c r="HEZ130" s="52"/>
      <c r="HFA130" s="52"/>
      <c r="HFB130" s="52"/>
      <c r="HFC130" s="52"/>
      <c r="HFD130" s="52"/>
      <c r="HFE130" s="52"/>
      <c r="HFF130" s="52"/>
      <c r="HFG130" s="52"/>
      <c r="HFH130" s="52"/>
      <c r="HFI130" s="52"/>
      <c r="HFJ130" s="52"/>
      <c r="HFK130" s="52"/>
      <c r="HFL130" s="52"/>
      <c r="HFM130" s="52"/>
      <c r="HFN130" s="52"/>
      <c r="HFO130" s="52"/>
      <c r="HFP130" s="52"/>
      <c r="HFQ130" s="52"/>
      <c r="HFR130" s="52"/>
      <c r="HFS130" s="52"/>
      <c r="HFT130" s="52"/>
      <c r="HFU130" s="52"/>
      <c r="HFV130" s="52"/>
      <c r="HFW130" s="52"/>
      <c r="HFX130" s="52"/>
      <c r="HFY130" s="52"/>
      <c r="HFZ130" s="52"/>
      <c r="HGA130" s="52"/>
      <c r="HGB130" s="52"/>
      <c r="HGC130" s="52"/>
      <c r="HGD130" s="52"/>
      <c r="HGE130" s="52"/>
      <c r="HGF130" s="52"/>
      <c r="HGG130" s="52"/>
      <c r="HGH130" s="52"/>
      <c r="HGI130" s="52"/>
      <c r="HGJ130" s="52"/>
      <c r="HGK130" s="52"/>
      <c r="HGL130" s="52"/>
      <c r="HGM130" s="52"/>
      <c r="HGN130" s="52"/>
      <c r="HGO130" s="52"/>
      <c r="HGP130" s="52"/>
      <c r="HGQ130" s="52"/>
      <c r="HGR130" s="52"/>
      <c r="HGS130" s="52"/>
      <c r="HGT130" s="52"/>
      <c r="HGU130" s="52"/>
      <c r="HGV130" s="52"/>
      <c r="HGW130" s="52"/>
      <c r="HGX130" s="52"/>
      <c r="HGY130" s="52"/>
      <c r="HGZ130" s="52"/>
      <c r="HHA130" s="52"/>
      <c r="HHB130" s="52"/>
      <c r="HHC130" s="52"/>
      <c r="HHD130" s="52"/>
      <c r="HHE130" s="52"/>
      <c r="HHF130" s="52"/>
      <c r="HHG130" s="52"/>
      <c r="HHH130" s="52"/>
      <c r="HHI130" s="52"/>
      <c r="HHJ130" s="52"/>
      <c r="HHK130" s="52"/>
      <c r="HHL130" s="52"/>
      <c r="HHM130" s="52"/>
      <c r="HHN130" s="52"/>
      <c r="HHO130" s="52"/>
      <c r="HHP130" s="52"/>
      <c r="HHQ130" s="52"/>
      <c r="HHR130" s="52"/>
      <c r="HHS130" s="52"/>
      <c r="HHT130" s="52"/>
      <c r="HHU130" s="52"/>
      <c r="HHV130" s="52"/>
      <c r="HHW130" s="52"/>
      <c r="HHX130" s="52"/>
      <c r="HHY130" s="52"/>
      <c r="HHZ130" s="52"/>
      <c r="HIA130" s="52"/>
      <c r="HIB130" s="52"/>
      <c r="HIC130" s="52"/>
      <c r="HID130" s="52"/>
      <c r="HIE130" s="52"/>
      <c r="HIF130" s="52"/>
      <c r="HIG130" s="52"/>
      <c r="HIH130" s="52"/>
      <c r="HII130" s="52"/>
      <c r="HIJ130" s="52"/>
      <c r="HIK130" s="52"/>
      <c r="HIL130" s="52"/>
      <c r="HIM130" s="52"/>
      <c r="HIN130" s="52"/>
      <c r="HIO130" s="52"/>
      <c r="HIP130" s="52"/>
      <c r="HIQ130" s="52"/>
      <c r="HIR130" s="52"/>
      <c r="HIS130" s="52"/>
      <c r="HIT130" s="52"/>
      <c r="HIU130" s="52"/>
      <c r="HIV130" s="52"/>
      <c r="HIW130" s="52"/>
      <c r="HIX130" s="52"/>
      <c r="HIY130" s="52"/>
      <c r="HIZ130" s="52"/>
      <c r="HJA130" s="52"/>
      <c r="HJB130" s="52"/>
      <c r="HJC130" s="52"/>
      <c r="HJD130" s="52"/>
      <c r="HJE130" s="52"/>
      <c r="HJF130" s="52"/>
      <c r="HJG130" s="52"/>
      <c r="HJH130" s="52"/>
      <c r="HJI130" s="52"/>
      <c r="HJJ130" s="52"/>
      <c r="HJK130" s="52"/>
      <c r="HJL130" s="52"/>
      <c r="HJM130" s="52"/>
      <c r="HJN130" s="52"/>
      <c r="HJO130" s="52"/>
      <c r="HJP130" s="52"/>
      <c r="HJQ130" s="52"/>
      <c r="HJR130" s="52"/>
      <c r="HJS130" s="52"/>
      <c r="HJT130" s="52"/>
      <c r="HJU130" s="52"/>
      <c r="HJV130" s="52"/>
      <c r="HJW130" s="52"/>
      <c r="HJX130" s="52"/>
      <c r="HJY130" s="52"/>
      <c r="HJZ130" s="52"/>
      <c r="HKA130" s="52"/>
      <c r="HKB130" s="52"/>
      <c r="HKC130" s="52"/>
      <c r="HKD130" s="52"/>
      <c r="HKE130" s="52"/>
      <c r="HKF130" s="52"/>
      <c r="HKG130" s="52"/>
      <c r="HKH130" s="52"/>
      <c r="HKI130" s="52"/>
      <c r="HKJ130" s="52"/>
      <c r="HKK130" s="52"/>
      <c r="HKL130" s="52"/>
      <c r="HKM130" s="52"/>
      <c r="HKN130" s="52"/>
      <c r="HKO130" s="52"/>
      <c r="HKP130" s="52"/>
      <c r="HKQ130" s="52"/>
      <c r="HKR130" s="52"/>
      <c r="HKS130" s="52"/>
      <c r="HKT130" s="52"/>
      <c r="HKU130" s="52"/>
      <c r="HKV130" s="52"/>
      <c r="HKW130" s="52"/>
      <c r="HKX130" s="52"/>
      <c r="HKY130" s="52"/>
      <c r="HKZ130" s="52"/>
      <c r="HLA130" s="52"/>
      <c r="HLB130" s="52"/>
      <c r="HLC130" s="52"/>
      <c r="HLD130" s="52"/>
      <c r="HLE130" s="52"/>
      <c r="HLF130" s="52"/>
      <c r="HLG130" s="52"/>
      <c r="HLH130" s="52"/>
      <c r="HLI130" s="52"/>
      <c r="HLJ130" s="52"/>
      <c r="HLK130" s="52"/>
      <c r="HLL130" s="52"/>
      <c r="HLM130" s="52"/>
      <c r="HLN130" s="52"/>
      <c r="HLO130" s="52"/>
      <c r="HLP130" s="52"/>
      <c r="HLQ130" s="52"/>
      <c r="HLR130" s="52"/>
      <c r="HLS130" s="52"/>
      <c r="HLT130" s="52"/>
      <c r="HLU130" s="52"/>
      <c r="HLV130" s="52"/>
      <c r="HLW130" s="52"/>
      <c r="HLX130" s="52"/>
      <c r="HLY130" s="52"/>
      <c r="HLZ130" s="52"/>
      <c r="HMA130" s="52"/>
      <c r="HMB130" s="52"/>
      <c r="HMC130" s="52"/>
      <c r="HMD130" s="52"/>
      <c r="HME130" s="52"/>
      <c r="HMF130" s="52"/>
      <c r="HMG130" s="52"/>
      <c r="HMH130" s="52"/>
      <c r="HMI130" s="52"/>
      <c r="HMJ130" s="52"/>
      <c r="HMK130" s="52"/>
      <c r="HML130" s="52"/>
      <c r="HMM130" s="52"/>
      <c r="HMN130" s="52"/>
      <c r="HMO130" s="52"/>
      <c r="HMP130" s="52"/>
      <c r="HMQ130" s="52"/>
      <c r="HMR130" s="52"/>
      <c r="HMS130" s="52"/>
      <c r="HMT130" s="52"/>
      <c r="HMU130" s="52"/>
      <c r="HMV130" s="52"/>
      <c r="HMW130" s="52"/>
      <c r="HMX130" s="52"/>
      <c r="HMY130" s="52"/>
      <c r="HMZ130" s="52"/>
      <c r="HNA130" s="52"/>
      <c r="HNB130" s="52"/>
      <c r="HNC130" s="52"/>
      <c r="HND130" s="52"/>
      <c r="HNE130" s="52"/>
      <c r="HNF130" s="52"/>
      <c r="HNG130" s="52"/>
      <c r="HNH130" s="52"/>
      <c r="HNI130" s="52"/>
      <c r="HNJ130" s="52"/>
      <c r="HNK130" s="52"/>
      <c r="HNL130" s="52"/>
      <c r="HNM130" s="52"/>
      <c r="HNN130" s="52"/>
      <c r="HNO130" s="52"/>
      <c r="HNP130" s="52"/>
      <c r="HNQ130" s="52"/>
      <c r="HNR130" s="52"/>
      <c r="HNS130" s="52"/>
      <c r="HNT130" s="52"/>
      <c r="HNU130" s="52"/>
      <c r="HNV130" s="52"/>
      <c r="HNW130" s="52"/>
      <c r="HNX130" s="52"/>
      <c r="HNY130" s="52"/>
      <c r="HNZ130" s="52"/>
      <c r="HOA130" s="52"/>
      <c r="HOB130" s="52"/>
      <c r="HOC130" s="52"/>
      <c r="HOD130" s="52"/>
      <c r="HOE130" s="52"/>
      <c r="HOF130" s="52"/>
      <c r="HOG130" s="52"/>
      <c r="HOH130" s="52"/>
      <c r="HOI130" s="52"/>
      <c r="HOJ130" s="52"/>
      <c r="HOK130" s="52"/>
      <c r="HOL130" s="52"/>
      <c r="HOM130" s="52"/>
      <c r="HON130" s="52"/>
      <c r="HOO130" s="52"/>
      <c r="HOP130" s="52"/>
      <c r="HOQ130" s="52"/>
      <c r="HOR130" s="52"/>
      <c r="HOS130" s="52"/>
      <c r="HOT130" s="52"/>
      <c r="HOU130" s="52"/>
      <c r="HOV130" s="52"/>
      <c r="HOW130" s="52"/>
      <c r="HOX130" s="52"/>
      <c r="HOY130" s="52"/>
      <c r="HOZ130" s="52"/>
      <c r="HPA130" s="52"/>
      <c r="HPB130" s="52"/>
      <c r="HPC130" s="52"/>
      <c r="HPD130" s="52"/>
      <c r="HPE130" s="52"/>
      <c r="HPF130" s="52"/>
      <c r="HPG130" s="52"/>
      <c r="HPH130" s="52"/>
      <c r="HPI130" s="52"/>
      <c r="HPJ130" s="52"/>
      <c r="HPK130" s="52"/>
      <c r="HPL130" s="52"/>
      <c r="HPM130" s="52"/>
      <c r="HPN130" s="52"/>
      <c r="HPO130" s="52"/>
      <c r="HPP130" s="52"/>
      <c r="HPQ130" s="52"/>
      <c r="HPR130" s="52"/>
      <c r="HPS130" s="52"/>
      <c r="HPT130" s="52"/>
      <c r="HPU130" s="52"/>
      <c r="HPV130" s="52"/>
      <c r="HPW130" s="52"/>
      <c r="HPX130" s="52"/>
      <c r="HPY130" s="52"/>
      <c r="HPZ130" s="52"/>
      <c r="HQA130" s="52"/>
      <c r="HQB130" s="52"/>
      <c r="HQC130" s="52"/>
      <c r="HQD130" s="52"/>
      <c r="HQE130" s="52"/>
      <c r="HQF130" s="52"/>
      <c r="HQG130" s="52"/>
      <c r="HQH130" s="52"/>
      <c r="HQI130" s="52"/>
      <c r="HQJ130" s="52"/>
      <c r="HQK130" s="52"/>
      <c r="HQL130" s="52"/>
      <c r="HQM130" s="52"/>
      <c r="HQN130" s="52"/>
      <c r="HQO130" s="52"/>
      <c r="HQP130" s="52"/>
      <c r="HQQ130" s="52"/>
      <c r="HQR130" s="52"/>
      <c r="HQS130" s="52"/>
      <c r="HQT130" s="52"/>
      <c r="HQU130" s="52"/>
      <c r="HQV130" s="52"/>
      <c r="HQW130" s="52"/>
      <c r="HQX130" s="52"/>
      <c r="HQY130" s="52"/>
      <c r="HQZ130" s="52"/>
      <c r="HRA130" s="52"/>
      <c r="HRB130" s="52"/>
      <c r="HRC130" s="52"/>
      <c r="HRD130" s="52"/>
      <c r="HRE130" s="52"/>
      <c r="HRF130" s="52"/>
      <c r="HRG130" s="52"/>
      <c r="HRH130" s="52"/>
      <c r="HRI130" s="52"/>
      <c r="HRJ130" s="52"/>
      <c r="HRK130" s="52"/>
      <c r="HRL130" s="52"/>
      <c r="HRM130" s="52"/>
      <c r="HRN130" s="52"/>
      <c r="HRO130" s="52"/>
      <c r="HRP130" s="52"/>
      <c r="HRQ130" s="52"/>
      <c r="HRR130" s="52"/>
      <c r="HRS130" s="52"/>
      <c r="HRT130" s="52"/>
      <c r="HRU130" s="52"/>
      <c r="HRV130" s="52"/>
      <c r="HRW130" s="52"/>
      <c r="HRX130" s="52"/>
      <c r="HRY130" s="52"/>
      <c r="HRZ130" s="52"/>
      <c r="HSA130" s="52"/>
      <c r="HSB130" s="52"/>
      <c r="HSC130" s="52"/>
      <c r="HSD130" s="52"/>
      <c r="HSE130" s="52"/>
      <c r="HSF130" s="52"/>
      <c r="HSG130" s="52"/>
      <c r="HSH130" s="52"/>
      <c r="HSI130" s="52"/>
      <c r="HSJ130" s="52"/>
      <c r="HSK130" s="52"/>
      <c r="HSL130" s="52"/>
      <c r="HSM130" s="52"/>
      <c r="HSN130" s="52"/>
      <c r="HSO130" s="52"/>
      <c r="HSP130" s="52"/>
      <c r="HSQ130" s="52"/>
      <c r="HSR130" s="52"/>
      <c r="HSS130" s="52"/>
      <c r="HST130" s="52"/>
      <c r="HSU130" s="52"/>
      <c r="HSV130" s="52"/>
      <c r="HSW130" s="52"/>
      <c r="HSX130" s="52"/>
      <c r="HSY130" s="52"/>
      <c r="HSZ130" s="52"/>
      <c r="HTA130" s="52"/>
      <c r="HTB130" s="52"/>
      <c r="HTC130" s="52"/>
      <c r="HTD130" s="52"/>
      <c r="HTE130" s="52"/>
      <c r="HTF130" s="52"/>
      <c r="HTG130" s="52"/>
      <c r="HTH130" s="52"/>
      <c r="HTI130" s="52"/>
      <c r="HTJ130" s="52"/>
      <c r="HTK130" s="52"/>
      <c r="HTL130" s="52"/>
      <c r="HTM130" s="52"/>
      <c r="HTN130" s="52"/>
      <c r="HTO130" s="52"/>
      <c r="HTP130" s="52"/>
      <c r="HTQ130" s="52"/>
      <c r="HTR130" s="52"/>
      <c r="HTS130" s="52"/>
      <c r="HTT130" s="52"/>
      <c r="HTU130" s="52"/>
      <c r="HTV130" s="52"/>
      <c r="HTW130" s="52"/>
      <c r="HTX130" s="52"/>
      <c r="HTY130" s="52"/>
      <c r="HTZ130" s="52"/>
      <c r="HUA130" s="52"/>
      <c r="HUB130" s="52"/>
      <c r="HUC130" s="52"/>
      <c r="HUD130" s="52"/>
      <c r="HUE130" s="52"/>
      <c r="HUF130" s="52"/>
      <c r="HUG130" s="52"/>
      <c r="HUH130" s="52"/>
      <c r="HUI130" s="52"/>
      <c r="HUJ130" s="52"/>
      <c r="HUK130" s="52"/>
      <c r="HUL130" s="52"/>
      <c r="HUM130" s="52"/>
      <c r="HUN130" s="52"/>
      <c r="HUO130" s="52"/>
      <c r="HUP130" s="52"/>
      <c r="HUQ130" s="52"/>
      <c r="HUR130" s="52"/>
      <c r="HUS130" s="52"/>
      <c r="HUT130" s="52"/>
      <c r="HUU130" s="52"/>
      <c r="HUV130" s="52"/>
      <c r="HUW130" s="52"/>
      <c r="HUX130" s="52"/>
      <c r="HUY130" s="52"/>
      <c r="HUZ130" s="52"/>
    </row>
    <row r="131" spans="1:5980" s="52" customFormat="1" ht="15.75" x14ac:dyDescent="0.2">
      <c r="A131" s="208">
        <v>6</v>
      </c>
      <c r="B131" s="240" t="s">
        <v>232</v>
      </c>
      <c r="C131" s="244">
        <f t="shared" si="7"/>
        <v>2400</v>
      </c>
      <c r="D131" s="244">
        <v>200</v>
      </c>
      <c r="E131" s="244">
        <v>200</v>
      </c>
      <c r="F131" s="244">
        <v>200</v>
      </c>
      <c r="G131" s="244">
        <v>200</v>
      </c>
      <c r="H131" s="244">
        <v>200</v>
      </c>
      <c r="I131" s="244">
        <v>200</v>
      </c>
      <c r="J131" s="244">
        <v>200</v>
      </c>
      <c r="K131" s="244">
        <v>200</v>
      </c>
      <c r="L131" s="244">
        <v>200</v>
      </c>
      <c r="M131" s="244">
        <v>200</v>
      </c>
      <c r="N131" s="244">
        <v>200</v>
      </c>
      <c r="O131" s="244">
        <v>200</v>
      </c>
    </row>
    <row r="132" spans="1:5980" s="52" customFormat="1" ht="15.75" x14ac:dyDescent="0.2">
      <c r="A132" s="208">
        <v>7</v>
      </c>
      <c r="B132" s="240" t="s">
        <v>233</v>
      </c>
      <c r="C132" s="244">
        <f>SUM(D132:O132)</f>
        <v>131</v>
      </c>
      <c r="D132" s="244">
        <v>12</v>
      </c>
      <c r="E132" s="244">
        <v>12</v>
      </c>
      <c r="F132" s="244">
        <v>12</v>
      </c>
      <c r="G132" s="244">
        <v>11</v>
      </c>
      <c r="H132" s="244">
        <v>10</v>
      </c>
      <c r="I132" s="244">
        <v>10</v>
      </c>
      <c r="J132" s="244">
        <v>10</v>
      </c>
      <c r="K132" s="244">
        <v>10</v>
      </c>
      <c r="L132" s="244">
        <v>10</v>
      </c>
      <c r="M132" s="244">
        <v>10</v>
      </c>
      <c r="N132" s="244">
        <v>12</v>
      </c>
      <c r="O132" s="244">
        <v>12</v>
      </c>
    </row>
    <row r="133" spans="1:5980" s="52" customFormat="1" ht="15.75" x14ac:dyDescent="0.2">
      <c r="A133" s="208">
        <v>8</v>
      </c>
      <c r="B133" s="240" t="s">
        <v>234</v>
      </c>
      <c r="C133" s="244">
        <f>SUM(D133:O133)</f>
        <v>430</v>
      </c>
      <c r="D133" s="244">
        <v>40</v>
      </c>
      <c r="E133" s="244">
        <v>40</v>
      </c>
      <c r="F133" s="244">
        <v>40</v>
      </c>
      <c r="G133" s="244">
        <v>35</v>
      </c>
      <c r="H133" s="244">
        <v>35</v>
      </c>
      <c r="I133" s="244">
        <v>35</v>
      </c>
      <c r="J133" s="244">
        <v>35</v>
      </c>
      <c r="K133" s="244">
        <v>30</v>
      </c>
      <c r="L133" s="244">
        <v>30</v>
      </c>
      <c r="M133" s="244">
        <v>35</v>
      </c>
      <c r="N133" s="244">
        <v>40</v>
      </c>
      <c r="O133" s="244">
        <v>35</v>
      </c>
    </row>
    <row r="134" spans="1:5980" s="52" customFormat="1" ht="25.5" customHeight="1" x14ac:dyDescent="0.2">
      <c r="A134" s="208">
        <v>9</v>
      </c>
      <c r="B134" s="240" t="s">
        <v>235</v>
      </c>
      <c r="C134" s="244">
        <f>C136+C135</f>
        <v>96</v>
      </c>
      <c r="D134" s="244">
        <f t="shared" ref="D134:O134" si="9">D136+D135</f>
        <v>10</v>
      </c>
      <c r="E134" s="244">
        <f t="shared" si="9"/>
        <v>8</v>
      </c>
      <c r="F134" s="244">
        <f t="shared" si="9"/>
        <v>7</v>
      </c>
      <c r="G134" s="244">
        <f t="shared" si="9"/>
        <v>8</v>
      </c>
      <c r="H134" s="244">
        <f t="shared" si="9"/>
        <v>8</v>
      </c>
      <c r="I134" s="244">
        <f t="shared" si="9"/>
        <v>8</v>
      </c>
      <c r="J134" s="244">
        <f t="shared" si="9"/>
        <v>8</v>
      </c>
      <c r="K134" s="244">
        <f t="shared" si="9"/>
        <v>8</v>
      </c>
      <c r="L134" s="244">
        <f t="shared" si="9"/>
        <v>7</v>
      </c>
      <c r="M134" s="244">
        <f t="shared" si="9"/>
        <v>8</v>
      </c>
      <c r="N134" s="244">
        <f t="shared" si="9"/>
        <v>7</v>
      </c>
      <c r="O134" s="244">
        <f t="shared" si="9"/>
        <v>9</v>
      </c>
    </row>
    <row r="135" spans="1:5980" s="52" customFormat="1" ht="16.5" customHeight="1" x14ac:dyDescent="0.2">
      <c r="A135" s="208"/>
      <c r="B135" s="240" t="s">
        <v>47</v>
      </c>
      <c r="C135" s="244">
        <f>SUM(D135:O135)</f>
        <v>71</v>
      </c>
      <c r="D135" s="244">
        <v>8</v>
      </c>
      <c r="E135" s="244">
        <v>6</v>
      </c>
      <c r="F135" s="244">
        <v>5</v>
      </c>
      <c r="G135" s="244">
        <v>6</v>
      </c>
      <c r="H135" s="244">
        <v>6</v>
      </c>
      <c r="I135" s="244">
        <v>6</v>
      </c>
      <c r="J135" s="244">
        <v>6</v>
      </c>
      <c r="K135" s="244">
        <v>6</v>
      </c>
      <c r="L135" s="244">
        <v>5</v>
      </c>
      <c r="M135" s="244">
        <v>6</v>
      </c>
      <c r="N135" s="244">
        <v>5</v>
      </c>
      <c r="O135" s="244">
        <v>6</v>
      </c>
    </row>
    <row r="136" spans="1:5980" s="52" customFormat="1" ht="17.25" customHeight="1" x14ac:dyDescent="0.2">
      <c r="A136" s="208"/>
      <c r="B136" s="240" t="s">
        <v>86</v>
      </c>
      <c r="C136" s="244">
        <f>SUM(D136:O136)</f>
        <v>25</v>
      </c>
      <c r="D136" s="244">
        <v>2</v>
      </c>
      <c r="E136" s="244">
        <v>2</v>
      </c>
      <c r="F136" s="244">
        <v>2</v>
      </c>
      <c r="G136" s="244">
        <v>2</v>
      </c>
      <c r="H136" s="244">
        <v>2</v>
      </c>
      <c r="I136" s="244">
        <v>2</v>
      </c>
      <c r="J136" s="244">
        <v>2</v>
      </c>
      <c r="K136" s="244">
        <v>2</v>
      </c>
      <c r="L136" s="244">
        <v>2</v>
      </c>
      <c r="M136" s="244">
        <v>2</v>
      </c>
      <c r="N136" s="244">
        <v>2</v>
      </c>
      <c r="O136" s="244">
        <v>3</v>
      </c>
    </row>
    <row r="137" spans="1:5980" s="52" customFormat="1" ht="15.75" x14ac:dyDescent="0.2">
      <c r="A137" s="279"/>
      <c r="B137" s="240" t="s">
        <v>63</v>
      </c>
      <c r="C137" s="244">
        <f>SUM(C138:C146)</f>
        <v>105100.00300000001</v>
      </c>
      <c r="D137" s="244">
        <f t="shared" ref="D137:G137" si="10">SUM(D138:D146)</f>
        <v>9075.7549999999992</v>
      </c>
      <c r="E137" s="244">
        <f t="shared" si="10"/>
        <v>9148.7479999999996</v>
      </c>
      <c r="F137" s="244">
        <f t="shared" si="10"/>
        <v>8955.7950000000001</v>
      </c>
      <c r="G137" s="244">
        <f t="shared" si="10"/>
        <v>8874.1260000000002</v>
      </c>
      <c r="H137" s="244">
        <f t="shared" ref="H137" si="11">SUM(H138:H146)</f>
        <v>8323.9629999999997</v>
      </c>
      <c r="I137" s="244">
        <f t="shared" ref="I137" si="12">SUM(I138:I146)</f>
        <v>7889.9179999999997</v>
      </c>
      <c r="J137" s="244">
        <f t="shared" ref="J137" si="13">SUM(J138:J146)</f>
        <v>7466.8530000000001</v>
      </c>
      <c r="K137" s="244">
        <f t="shared" ref="K137" si="14">SUM(K138:K146)</f>
        <v>7662.7950000000001</v>
      </c>
      <c r="L137" s="244">
        <f t="shared" ref="L137" si="15">SUM(L138:L146)</f>
        <v>9112.1260000000002</v>
      </c>
      <c r="M137" s="244">
        <f t="shared" ref="M137" si="16">SUM(M138:M146)</f>
        <v>9530.0029999999988</v>
      </c>
      <c r="N137" s="244">
        <f t="shared" ref="N137" si="17">SUM(N138:N146)</f>
        <v>9509.7099999999991</v>
      </c>
      <c r="O137" s="244">
        <f t="shared" ref="O137" si="18">SUM(O138:O146)</f>
        <v>9550.2109999999993</v>
      </c>
    </row>
    <row r="138" spans="1:5980" s="52" customFormat="1" ht="15.75" x14ac:dyDescent="0.2">
      <c r="A138" s="242">
        <v>1</v>
      </c>
      <c r="B138" s="240" t="s">
        <v>26</v>
      </c>
      <c r="C138" s="244">
        <f t="shared" ref="C138:O138" si="19">C15</f>
        <v>99612.123000000007</v>
      </c>
      <c r="D138" s="244">
        <f t="shared" si="19"/>
        <v>8625.5149999999994</v>
      </c>
      <c r="E138" s="244">
        <f t="shared" si="19"/>
        <v>8703.5079999999998</v>
      </c>
      <c r="F138" s="244">
        <f t="shared" si="19"/>
        <v>8491.5550000000003</v>
      </c>
      <c r="G138" s="244">
        <f t="shared" si="19"/>
        <v>8391.8860000000004</v>
      </c>
      <c r="H138" s="244">
        <f t="shared" si="19"/>
        <v>7867.723</v>
      </c>
      <c r="I138" s="244">
        <f t="shared" si="19"/>
        <v>7430.6779999999999</v>
      </c>
      <c r="J138" s="244">
        <f t="shared" si="19"/>
        <v>6999.6130000000003</v>
      </c>
      <c r="K138" s="244">
        <f t="shared" si="19"/>
        <v>7197.5550000000003</v>
      </c>
      <c r="L138" s="244">
        <f t="shared" si="19"/>
        <v>8660.8860000000004</v>
      </c>
      <c r="M138" s="244">
        <f t="shared" si="19"/>
        <v>9078.762999999999</v>
      </c>
      <c r="N138" s="244">
        <f t="shared" si="19"/>
        <v>9067.4699999999993</v>
      </c>
      <c r="O138" s="244">
        <f t="shared" si="19"/>
        <v>9096.9709999999995</v>
      </c>
    </row>
    <row r="139" spans="1:5980" s="52" customFormat="1" ht="15.75" x14ac:dyDescent="0.2">
      <c r="A139" s="242">
        <v>2</v>
      </c>
      <c r="B139" s="240" t="s">
        <v>236</v>
      </c>
      <c r="C139" s="244">
        <f t="shared" ref="C139:O139" si="20">C118</f>
        <v>886</v>
      </c>
      <c r="D139" s="244">
        <f t="shared" si="20"/>
        <v>45</v>
      </c>
      <c r="E139" s="244">
        <f t="shared" si="20"/>
        <v>45</v>
      </c>
      <c r="F139" s="244">
        <f t="shared" si="20"/>
        <v>70</v>
      </c>
      <c r="G139" s="244">
        <f t="shared" si="20"/>
        <v>90</v>
      </c>
      <c r="H139" s="244">
        <f t="shared" si="20"/>
        <v>80</v>
      </c>
      <c r="I139" s="244">
        <f t="shared" si="20"/>
        <v>95</v>
      </c>
      <c r="J139" s="244">
        <f t="shared" si="20"/>
        <v>100</v>
      </c>
      <c r="K139" s="244">
        <f t="shared" si="20"/>
        <v>105</v>
      </c>
      <c r="L139" s="244">
        <f t="shared" si="20"/>
        <v>85</v>
      </c>
      <c r="M139" s="244">
        <f t="shared" si="20"/>
        <v>65</v>
      </c>
      <c r="N139" s="244">
        <f t="shared" si="20"/>
        <v>53</v>
      </c>
      <c r="O139" s="244">
        <f t="shared" si="20"/>
        <v>53</v>
      </c>
    </row>
    <row r="140" spans="1:5980" s="52" customFormat="1" ht="15.75" x14ac:dyDescent="0.2">
      <c r="A140" s="242">
        <v>3</v>
      </c>
      <c r="B140" s="240" t="s">
        <v>18</v>
      </c>
      <c r="C140" s="244">
        <f t="shared" ref="C140:O140" si="21">C121</f>
        <v>75</v>
      </c>
      <c r="D140" s="244">
        <f t="shared" si="21"/>
        <v>9</v>
      </c>
      <c r="E140" s="244">
        <f t="shared" si="21"/>
        <v>9</v>
      </c>
      <c r="F140" s="244">
        <f t="shared" si="21"/>
        <v>6</v>
      </c>
      <c r="G140" s="244">
        <f t="shared" si="21"/>
        <v>9</v>
      </c>
      <c r="H140" s="244">
        <f t="shared" si="21"/>
        <v>6</v>
      </c>
      <c r="I140" s="244">
        <f t="shared" si="21"/>
        <v>6</v>
      </c>
      <c r="J140" s="244">
        <f t="shared" si="21"/>
        <v>6</v>
      </c>
      <c r="K140" s="244">
        <f t="shared" si="21"/>
        <v>7</v>
      </c>
      <c r="L140" s="244">
        <f t="shared" si="21"/>
        <v>5</v>
      </c>
      <c r="M140" s="244">
        <f t="shared" si="21"/>
        <v>4</v>
      </c>
      <c r="N140" s="244">
        <f t="shared" si="21"/>
        <v>4</v>
      </c>
      <c r="O140" s="244">
        <f t="shared" si="21"/>
        <v>4</v>
      </c>
    </row>
    <row r="141" spans="1:5980" s="52" customFormat="1" ht="15.75" x14ac:dyDescent="0.2">
      <c r="A141" s="242">
        <v>4</v>
      </c>
      <c r="B141" s="286" t="s">
        <v>237</v>
      </c>
      <c r="C141" s="244">
        <f t="shared" ref="C141:O141" si="22">C123</f>
        <v>74.88000000000001</v>
      </c>
      <c r="D141" s="244">
        <f t="shared" si="22"/>
        <v>6.24</v>
      </c>
      <c r="E141" s="244">
        <f t="shared" si="22"/>
        <v>6.24</v>
      </c>
      <c r="F141" s="244">
        <f t="shared" si="22"/>
        <v>6.24</v>
      </c>
      <c r="G141" s="244">
        <f t="shared" si="22"/>
        <v>6.24</v>
      </c>
      <c r="H141" s="244">
        <f t="shared" si="22"/>
        <v>6.24</v>
      </c>
      <c r="I141" s="244">
        <f t="shared" si="22"/>
        <v>6.24</v>
      </c>
      <c r="J141" s="244">
        <f t="shared" si="22"/>
        <v>6.24</v>
      </c>
      <c r="K141" s="244">
        <f t="shared" si="22"/>
        <v>6.24</v>
      </c>
      <c r="L141" s="244">
        <f t="shared" si="22"/>
        <v>6.24</v>
      </c>
      <c r="M141" s="244">
        <f t="shared" si="22"/>
        <v>6.24</v>
      </c>
      <c r="N141" s="244">
        <f t="shared" si="22"/>
        <v>6.24</v>
      </c>
      <c r="O141" s="244">
        <f t="shared" si="22"/>
        <v>6.24</v>
      </c>
    </row>
    <row r="142" spans="1:5980" s="52" customFormat="1" ht="15.75" x14ac:dyDescent="0.2">
      <c r="A142" s="242">
        <v>5</v>
      </c>
      <c r="B142" s="240" t="s">
        <v>25</v>
      </c>
      <c r="C142" s="244">
        <f t="shared" ref="C142:O142" si="23">C124</f>
        <v>1395</v>
      </c>
      <c r="D142" s="244">
        <f t="shared" si="23"/>
        <v>128</v>
      </c>
      <c r="E142" s="244">
        <f t="shared" si="23"/>
        <v>125</v>
      </c>
      <c r="F142" s="244">
        <f t="shared" si="23"/>
        <v>123</v>
      </c>
      <c r="G142" s="244">
        <f t="shared" si="23"/>
        <v>123</v>
      </c>
      <c r="H142" s="244">
        <f t="shared" si="23"/>
        <v>111</v>
      </c>
      <c r="I142" s="244">
        <f t="shared" si="23"/>
        <v>99</v>
      </c>
      <c r="J142" s="244">
        <f t="shared" si="23"/>
        <v>102</v>
      </c>
      <c r="K142" s="244">
        <f t="shared" si="23"/>
        <v>99</v>
      </c>
      <c r="L142" s="244">
        <f t="shared" si="23"/>
        <v>108</v>
      </c>
      <c r="M142" s="244">
        <f t="shared" si="23"/>
        <v>123</v>
      </c>
      <c r="N142" s="244">
        <f t="shared" si="23"/>
        <v>120</v>
      </c>
      <c r="O142" s="244">
        <f t="shared" si="23"/>
        <v>134</v>
      </c>
    </row>
    <row r="143" spans="1:5980" s="52" customFormat="1" ht="15.75" x14ac:dyDescent="0.2">
      <c r="A143" s="242">
        <v>6</v>
      </c>
      <c r="B143" s="240" t="s">
        <v>232</v>
      </c>
      <c r="C143" s="244">
        <f t="shared" ref="C143:O143" si="24">C131</f>
        <v>2400</v>
      </c>
      <c r="D143" s="244">
        <f t="shared" si="24"/>
        <v>200</v>
      </c>
      <c r="E143" s="244">
        <f t="shared" si="24"/>
        <v>200</v>
      </c>
      <c r="F143" s="244">
        <f t="shared" si="24"/>
        <v>200</v>
      </c>
      <c r="G143" s="244">
        <f t="shared" si="24"/>
        <v>200</v>
      </c>
      <c r="H143" s="244">
        <f t="shared" si="24"/>
        <v>200</v>
      </c>
      <c r="I143" s="244">
        <f t="shared" si="24"/>
        <v>200</v>
      </c>
      <c r="J143" s="244">
        <f t="shared" si="24"/>
        <v>200</v>
      </c>
      <c r="K143" s="244">
        <f t="shared" si="24"/>
        <v>200</v>
      </c>
      <c r="L143" s="244">
        <f t="shared" si="24"/>
        <v>200</v>
      </c>
      <c r="M143" s="244">
        <f t="shared" si="24"/>
        <v>200</v>
      </c>
      <c r="N143" s="244">
        <f t="shared" si="24"/>
        <v>200</v>
      </c>
      <c r="O143" s="244">
        <f t="shared" si="24"/>
        <v>200</v>
      </c>
    </row>
    <row r="144" spans="1:5980" s="52" customFormat="1" ht="15.75" x14ac:dyDescent="0.2">
      <c r="A144" s="242">
        <v>7</v>
      </c>
      <c r="B144" s="240" t="s">
        <v>233</v>
      </c>
      <c r="C144" s="244">
        <f t="shared" ref="C144:O144" si="25">C132</f>
        <v>131</v>
      </c>
      <c r="D144" s="244">
        <f t="shared" si="25"/>
        <v>12</v>
      </c>
      <c r="E144" s="244">
        <f t="shared" si="25"/>
        <v>12</v>
      </c>
      <c r="F144" s="244">
        <f t="shared" si="25"/>
        <v>12</v>
      </c>
      <c r="G144" s="244">
        <f t="shared" si="25"/>
        <v>11</v>
      </c>
      <c r="H144" s="244">
        <f t="shared" si="25"/>
        <v>10</v>
      </c>
      <c r="I144" s="244">
        <f t="shared" si="25"/>
        <v>10</v>
      </c>
      <c r="J144" s="244">
        <f t="shared" si="25"/>
        <v>10</v>
      </c>
      <c r="K144" s="244">
        <f t="shared" si="25"/>
        <v>10</v>
      </c>
      <c r="L144" s="244">
        <f t="shared" si="25"/>
        <v>10</v>
      </c>
      <c r="M144" s="244">
        <f t="shared" si="25"/>
        <v>10</v>
      </c>
      <c r="N144" s="244">
        <f t="shared" si="25"/>
        <v>12</v>
      </c>
      <c r="O144" s="244">
        <f t="shared" si="25"/>
        <v>12</v>
      </c>
    </row>
    <row r="145" spans="1:15" s="52" customFormat="1" ht="15.75" x14ac:dyDescent="0.2">
      <c r="A145" s="242">
        <v>8</v>
      </c>
      <c r="B145" s="247" t="s">
        <v>234</v>
      </c>
      <c r="C145" s="244">
        <f>C133</f>
        <v>430</v>
      </c>
      <c r="D145" s="244">
        <f>D133</f>
        <v>40</v>
      </c>
      <c r="E145" s="244">
        <f>E133</f>
        <v>40</v>
      </c>
      <c r="F145" s="244">
        <f>F133</f>
        <v>40</v>
      </c>
      <c r="G145" s="244">
        <f>G133</f>
        <v>35</v>
      </c>
      <c r="H145" s="244">
        <f t="shared" ref="H145:N145" si="26">H133</f>
        <v>35</v>
      </c>
      <c r="I145" s="244">
        <f t="shared" si="26"/>
        <v>35</v>
      </c>
      <c r="J145" s="244">
        <f t="shared" si="26"/>
        <v>35</v>
      </c>
      <c r="K145" s="244">
        <f>K133</f>
        <v>30</v>
      </c>
      <c r="L145" s="244">
        <f t="shared" si="26"/>
        <v>30</v>
      </c>
      <c r="M145" s="244">
        <f t="shared" si="26"/>
        <v>35</v>
      </c>
      <c r="N145" s="244">
        <f t="shared" si="26"/>
        <v>40</v>
      </c>
      <c r="O145" s="244">
        <f>O133</f>
        <v>35</v>
      </c>
    </row>
    <row r="146" spans="1:15" s="52" customFormat="1" ht="15.75" x14ac:dyDescent="0.2">
      <c r="A146" s="242">
        <v>9</v>
      </c>
      <c r="B146" s="247" t="s">
        <v>238</v>
      </c>
      <c r="C146" s="244">
        <f>C134</f>
        <v>96</v>
      </c>
      <c r="D146" s="244">
        <f t="shared" ref="D146:O146" si="27">D134</f>
        <v>10</v>
      </c>
      <c r="E146" s="244">
        <f t="shared" si="27"/>
        <v>8</v>
      </c>
      <c r="F146" s="244">
        <f t="shared" si="27"/>
        <v>7</v>
      </c>
      <c r="G146" s="244">
        <f t="shared" si="27"/>
        <v>8</v>
      </c>
      <c r="H146" s="244">
        <f t="shared" si="27"/>
        <v>8</v>
      </c>
      <c r="I146" s="244">
        <f t="shared" si="27"/>
        <v>8</v>
      </c>
      <c r="J146" s="244">
        <f t="shared" si="27"/>
        <v>8</v>
      </c>
      <c r="K146" s="244">
        <f t="shared" si="27"/>
        <v>8</v>
      </c>
      <c r="L146" s="244">
        <f t="shared" si="27"/>
        <v>7</v>
      </c>
      <c r="M146" s="244">
        <f t="shared" si="27"/>
        <v>8</v>
      </c>
      <c r="N146" s="244">
        <f t="shared" si="27"/>
        <v>7</v>
      </c>
      <c r="O146" s="244">
        <f t="shared" si="27"/>
        <v>9</v>
      </c>
    </row>
    <row r="147" spans="1:15" s="52" customFormat="1" ht="36.75" customHeight="1" x14ac:dyDescent="0.2">
      <c r="A147" s="59"/>
      <c r="B147" s="62"/>
      <c r="C147" s="63"/>
      <c r="D147" s="63"/>
      <c r="E147" s="63"/>
      <c r="F147" s="63"/>
      <c r="G147" s="63"/>
      <c r="H147" s="63"/>
      <c r="I147" s="63"/>
      <c r="J147" s="63"/>
      <c r="K147" s="63"/>
      <c r="L147" s="63"/>
      <c r="M147" s="63"/>
      <c r="N147" s="63"/>
      <c r="O147" s="63"/>
    </row>
    <row r="148" spans="1:15" s="52" customFormat="1" ht="20.25" x14ac:dyDescent="0.3">
      <c r="A148" s="335" t="s">
        <v>49</v>
      </c>
      <c r="B148" s="335"/>
      <c r="C148" s="335"/>
      <c r="D148" s="335"/>
      <c r="E148" s="95"/>
      <c r="F148" s="95"/>
      <c r="G148" s="95"/>
      <c r="H148" s="95"/>
      <c r="I148" s="95"/>
      <c r="J148" s="95"/>
      <c r="K148" s="95"/>
      <c r="L148" s="95"/>
      <c r="M148" s="95"/>
      <c r="N148" s="342"/>
      <c r="O148" s="342"/>
    </row>
    <row r="149" spans="1:15" s="120" customFormat="1" ht="18" customHeight="1" x14ac:dyDescent="0.35">
      <c r="A149" s="335" t="s">
        <v>44</v>
      </c>
      <c r="B149" s="335"/>
      <c r="C149" s="335"/>
      <c r="D149" s="335"/>
      <c r="E149" s="42"/>
      <c r="F149" s="42"/>
      <c r="G149" s="42"/>
      <c r="H149" s="42"/>
      <c r="I149" s="42"/>
      <c r="J149" s="42"/>
      <c r="K149" s="42"/>
      <c r="L149" s="42"/>
      <c r="M149" s="42"/>
      <c r="N149" s="42"/>
      <c r="O149" s="42"/>
    </row>
    <row r="150" spans="1:15" s="4" customFormat="1" ht="20.25" x14ac:dyDescent="0.3">
      <c r="A150" s="347" t="s">
        <v>265</v>
      </c>
      <c r="B150" s="348"/>
      <c r="C150" s="8"/>
      <c r="D150" s="42"/>
      <c r="E150" s="42"/>
      <c r="F150" s="42"/>
      <c r="G150" s="42"/>
      <c r="H150" s="42"/>
      <c r="I150" s="42"/>
      <c r="J150" s="42"/>
      <c r="K150" s="42"/>
      <c r="L150" s="345"/>
      <c r="M150" s="346"/>
      <c r="N150" s="346"/>
      <c r="O150" s="346"/>
    </row>
    <row r="151" spans="1:15" ht="20.25" x14ac:dyDescent="0.3">
      <c r="A151" s="8" t="s">
        <v>263</v>
      </c>
      <c r="B151" s="8"/>
      <c r="C151" s="8"/>
      <c r="D151" s="42"/>
      <c r="E151" s="42"/>
      <c r="F151" s="42"/>
      <c r="G151" s="42"/>
      <c r="H151" s="42"/>
      <c r="I151" s="42"/>
      <c r="J151" s="42"/>
      <c r="K151" s="42"/>
      <c r="L151" s="345" t="s">
        <v>50</v>
      </c>
      <c r="M151" s="346"/>
      <c r="N151" s="346"/>
      <c r="O151" s="346"/>
    </row>
    <row r="152" spans="1:15" ht="20.25" x14ac:dyDescent="0.3">
      <c r="A152" s="8"/>
      <c r="B152" s="8"/>
      <c r="C152" s="8"/>
      <c r="D152" s="42"/>
      <c r="E152" s="42"/>
      <c r="F152" s="42"/>
      <c r="G152" s="42"/>
      <c r="H152" s="42"/>
      <c r="I152" s="42"/>
      <c r="J152" s="42"/>
      <c r="K152" s="42"/>
      <c r="L152" s="42"/>
      <c r="M152" s="42"/>
      <c r="N152" s="8"/>
      <c r="O152" s="8"/>
    </row>
    <row r="153" spans="1:15" ht="18.75" x14ac:dyDescent="0.3">
      <c r="N153" s="4"/>
      <c r="O153" s="4"/>
    </row>
    <row r="154" spans="1:15" ht="18.75" x14ac:dyDescent="0.3">
      <c r="N154" s="4"/>
      <c r="O154" s="4"/>
    </row>
  </sheetData>
  <mergeCells count="13">
    <mergeCell ref="L151:O151"/>
    <mergeCell ref="L150:O150"/>
    <mergeCell ref="A149:D149"/>
    <mergeCell ref="A150:B150"/>
    <mergeCell ref="A12:O12"/>
    <mergeCell ref="D13:O13"/>
    <mergeCell ref="L3:P3"/>
    <mergeCell ref="N148:O148"/>
    <mergeCell ref="A148:D148"/>
    <mergeCell ref="F11:H11"/>
    <mergeCell ref="C13:C14"/>
    <mergeCell ref="B13:B14"/>
    <mergeCell ref="A13:A14"/>
  </mergeCells>
  <pageMargins left="0.78740157480314965" right="0.39370078740157483" top="1.1811023622047245" bottom="0.78740157480314965" header="0" footer="0"/>
  <pageSetup paperSize="9" scale="71" fitToHeight="4" orientation="landscape" r:id="rId1"/>
  <headerFooter differentFirst="1">
    <evenHeader>&amp;C2</evenHeader>
    <firstHeader xml:space="preserve">&amp;C
</first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Q92"/>
  <sheetViews>
    <sheetView view="pageBreakPreview" topLeftCell="A57" zoomScaleNormal="100" zoomScaleSheetLayoutView="100" workbookViewId="0">
      <selection activeCell="A78" sqref="A78:P78"/>
    </sheetView>
  </sheetViews>
  <sheetFormatPr defaultRowHeight="12.75" x14ac:dyDescent="0.2"/>
  <cols>
    <col min="1" max="1" width="9.28515625" style="3" customWidth="1"/>
    <col min="2" max="2" width="50" style="3" bestFit="1" customWidth="1"/>
    <col min="3" max="3" width="11.5703125" style="3" customWidth="1"/>
    <col min="4" max="4" width="12" style="3" customWidth="1"/>
    <col min="5" max="5" width="10.5703125" style="3" customWidth="1"/>
    <col min="6" max="6" width="10.28515625" style="3" customWidth="1"/>
    <col min="7" max="7" width="8.5703125" style="3" bestFit="1" customWidth="1"/>
    <col min="8" max="8" width="8.5703125" style="3" customWidth="1"/>
    <col min="9" max="9" width="9.85546875" style="3" customWidth="1"/>
    <col min="10" max="10" width="9.28515625" style="3" customWidth="1"/>
    <col min="11" max="11" width="9.5703125" style="3" customWidth="1"/>
    <col min="12" max="12" width="9.28515625" style="3" customWidth="1"/>
    <col min="13" max="13" width="10.5703125" style="3" customWidth="1"/>
    <col min="14" max="14" width="11.140625" style="3" customWidth="1"/>
    <col min="15" max="15" width="9.85546875" style="3" customWidth="1"/>
    <col min="16" max="16" width="3.85546875" style="3" customWidth="1"/>
    <col min="17" max="256" width="9.140625" style="3"/>
    <col min="257" max="257" width="4" style="3" customWidth="1"/>
    <col min="258" max="258" width="41.85546875" style="3" customWidth="1"/>
    <col min="259" max="259" width="10.28515625" style="3" customWidth="1"/>
    <col min="260" max="261" width="8.85546875" style="3" customWidth="1"/>
    <col min="262" max="262" width="9.28515625" style="3" customWidth="1"/>
    <col min="263" max="263" width="9.7109375" style="3" customWidth="1"/>
    <col min="264" max="264" width="9.42578125" style="3" customWidth="1"/>
    <col min="265" max="266" width="9.85546875" style="3" customWidth="1"/>
    <col min="267" max="267" width="9.5703125" style="3" customWidth="1"/>
    <col min="268" max="268" width="10.42578125" style="3" customWidth="1"/>
    <col min="269" max="269" width="10.5703125" style="3" customWidth="1"/>
    <col min="270" max="270" width="10.28515625" style="3" customWidth="1"/>
    <col min="271" max="271" width="10.5703125" style="3" customWidth="1"/>
    <col min="272" max="272" width="3.85546875" style="3" customWidth="1"/>
    <col min="273" max="512" width="9.140625" style="3"/>
    <col min="513" max="513" width="4" style="3" customWidth="1"/>
    <col min="514" max="514" width="41.85546875" style="3" customWidth="1"/>
    <col min="515" max="515" width="10.28515625" style="3" customWidth="1"/>
    <col min="516" max="517" width="8.85546875" style="3" customWidth="1"/>
    <col min="518" max="518" width="9.28515625" style="3" customWidth="1"/>
    <col min="519" max="519" width="9.7109375" style="3" customWidth="1"/>
    <col min="520" max="520" width="9.42578125" style="3" customWidth="1"/>
    <col min="521" max="522" width="9.85546875" style="3" customWidth="1"/>
    <col min="523" max="523" width="9.5703125" style="3" customWidth="1"/>
    <col min="524" max="524" width="10.42578125" style="3" customWidth="1"/>
    <col min="525" max="525" width="10.5703125" style="3" customWidth="1"/>
    <col min="526" max="526" width="10.28515625" style="3" customWidth="1"/>
    <col min="527" max="527" width="10.5703125" style="3" customWidth="1"/>
    <col min="528" max="528" width="3.85546875" style="3" customWidth="1"/>
    <col min="529" max="768" width="9.140625" style="3"/>
    <col min="769" max="769" width="4" style="3" customWidth="1"/>
    <col min="770" max="770" width="41.85546875" style="3" customWidth="1"/>
    <col min="771" max="771" width="10.28515625" style="3" customWidth="1"/>
    <col min="772" max="773" width="8.85546875" style="3" customWidth="1"/>
    <col min="774" max="774" width="9.28515625" style="3" customWidth="1"/>
    <col min="775" max="775" width="9.7109375" style="3" customWidth="1"/>
    <col min="776" max="776" width="9.42578125" style="3" customWidth="1"/>
    <col min="777" max="778" width="9.85546875" style="3" customWidth="1"/>
    <col min="779" max="779" width="9.5703125" style="3" customWidth="1"/>
    <col min="780" max="780" width="10.42578125" style="3" customWidth="1"/>
    <col min="781" max="781" width="10.5703125" style="3" customWidth="1"/>
    <col min="782" max="782" width="10.28515625" style="3" customWidth="1"/>
    <col min="783" max="783" width="10.5703125" style="3" customWidth="1"/>
    <col min="784" max="784" width="3.85546875" style="3" customWidth="1"/>
    <col min="785" max="1024" width="9.140625" style="3"/>
    <col min="1025" max="1025" width="4" style="3" customWidth="1"/>
    <col min="1026" max="1026" width="41.85546875" style="3" customWidth="1"/>
    <col min="1027" max="1027" width="10.28515625" style="3" customWidth="1"/>
    <col min="1028" max="1029" width="8.85546875" style="3" customWidth="1"/>
    <col min="1030" max="1030" width="9.28515625" style="3" customWidth="1"/>
    <col min="1031" max="1031" width="9.7109375" style="3" customWidth="1"/>
    <col min="1032" max="1032" width="9.42578125" style="3" customWidth="1"/>
    <col min="1033" max="1034" width="9.85546875" style="3" customWidth="1"/>
    <col min="1035" max="1035" width="9.5703125" style="3" customWidth="1"/>
    <col min="1036" max="1036" width="10.42578125" style="3" customWidth="1"/>
    <col min="1037" max="1037" width="10.5703125" style="3" customWidth="1"/>
    <col min="1038" max="1038" width="10.28515625" style="3" customWidth="1"/>
    <col min="1039" max="1039" width="10.5703125" style="3" customWidth="1"/>
    <col min="1040" max="1040" width="3.85546875" style="3" customWidth="1"/>
    <col min="1041" max="1280" width="9.140625" style="3"/>
    <col min="1281" max="1281" width="4" style="3" customWidth="1"/>
    <col min="1282" max="1282" width="41.85546875" style="3" customWidth="1"/>
    <col min="1283" max="1283" width="10.28515625" style="3" customWidth="1"/>
    <col min="1284" max="1285" width="8.85546875" style="3" customWidth="1"/>
    <col min="1286" max="1286" width="9.28515625" style="3" customWidth="1"/>
    <col min="1287" max="1287" width="9.7109375" style="3" customWidth="1"/>
    <col min="1288" max="1288" width="9.42578125" style="3" customWidth="1"/>
    <col min="1289" max="1290" width="9.85546875" style="3" customWidth="1"/>
    <col min="1291" max="1291" width="9.5703125" style="3" customWidth="1"/>
    <col min="1292" max="1292" width="10.42578125" style="3" customWidth="1"/>
    <col min="1293" max="1293" width="10.5703125" style="3" customWidth="1"/>
    <col min="1294" max="1294" width="10.28515625" style="3" customWidth="1"/>
    <col min="1295" max="1295" width="10.5703125" style="3" customWidth="1"/>
    <col min="1296" max="1296" width="3.85546875" style="3" customWidth="1"/>
    <col min="1297" max="1536" width="9.140625" style="3"/>
    <col min="1537" max="1537" width="4" style="3" customWidth="1"/>
    <col min="1538" max="1538" width="41.85546875" style="3" customWidth="1"/>
    <col min="1539" max="1539" width="10.28515625" style="3" customWidth="1"/>
    <col min="1540" max="1541" width="8.85546875" style="3" customWidth="1"/>
    <col min="1542" max="1542" width="9.28515625" style="3" customWidth="1"/>
    <col min="1543" max="1543" width="9.7109375" style="3" customWidth="1"/>
    <col min="1544" max="1544" width="9.42578125" style="3" customWidth="1"/>
    <col min="1545" max="1546" width="9.85546875" style="3" customWidth="1"/>
    <col min="1547" max="1547" width="9.5703125" style="3" customWidth="1"/>
    <col min="1548" max="1548" width="10.42578125" style="3" customWidth="1"/>
    <col min="1549" max="1549" width="10.5703125" style="3" customWidth="1"/>
    <col min="1550" max="1550" width="10.28515625" style="3" customWidth="1"/>
    <col min="1551" max="1551" width="10.5703125" style="3" customWidth="1"/>
    <col min="1552" max="1552" width="3.85546875" style="3" customWidth="1"/>
    <col min="1553" max="1792" width="9.140625" style="3"/>
    <col min="1793" max="1793" width="4" style="3" customWidth="1"/>
    <col min="1794" max="1794" width="41.85546875" style="3" customWidth="1"/>
    <col min="1795" max="1795" width="10.28515625" style="3" customWidth="1"/>
    <col min="1796" max="1797" width="8.85546875" style="3" customWidth="1"/>
    <col min="1798" max="1798" width="9.28515625" style="3" customWidth="1"/>
    <col min="1799" max="1799" width="9.7109375" style="3" customWidth="1"/>
    <col min="1800" max="1800" width="9.42578125" style="3" customWidth="1"/>
    <col min="1801" max="1802" width="9.85546875" style="3" customWidth="1"/>
    <col min="1803" max="1803" width="9.5703125" style="3" customWidth="1"/>
    <col min="1804" max="1804" width="10.42578125" style="3" customWidth="1"/>
    <col min="1805" max="1805" width="10.5703125" style="3" customWidth="1"/>
    <col min="1806" max="1806" width="10.28515625" style="3" customWidth="1"/>
    <col min="1807" max="1807" width="10.5703125" style="3" customWidth="1"/>
    <col min="1808" max="1808" width="3.85546875" style="3" customWidth="1"/>
    <col min="1809" max="2048" width="9.140625" style="3"/>
    <col min="2049" max="2049" width="4" style="3" customWidth="1"/>
    <col min="2050" max="2050" width="41.85546875" style="3" customWidth="1"/>
    <col min="2051" max="2051" width="10.28515625" style="3" customWidth="1"/>
    <col min="2052" max="2053" width="8.85546875" style="3" customWidth="1"/>
    <col min="2054" max="2054" width="9.28515625" style="3" customWidth="1"/>
    <col min="2055" max="2055" width="9.7109375" style="3" customWidth="1"/>
    <col min="2056" max="2056" width="9.42578125" style="3" customWidth="1"/>
    <col min="2057" max="2058" width="9.85546875" style="3" customWidth="1"/>
    <col min="2059" max="2059" width="9.5703125" style="3" customWidth="1"/>
    <col min="2060" max="2060" width="10.42578125" style="3" customWidth="1"/>
    <col min="2061" max="2061" width="10.5703125" style="3" customWidth="1"/>
    <col min="2062" max="2062" width="10.28515625" style="3" customWidth="1"/>
    <col min="2063" max="2063" width="10.5703125" style="3" customWidth="1"/>
    <col min="2064" max="2064" width="3.85546875" style="3" customWidth="1"/>
    <col min="2065" max="2304" width="9.140625" style="3"/>
    <col min="2305" max="2305" width="4" style="3" customWidth="1"/>
    <col min="2306" max="2306" width="41.85546875" style="3" customWidth="1"/>
    <col min="2307" max="2307" width="10.28515625" style="3" customWidth="1"/>
    <col min="2308" max="2309" width="8.85546875" style="3" customWidth="1"/>
    <col min="2310" max="2310" width="9.28515625" style="3" customWidth="1"/>
    <col min="2311" max="2311" width="9.7109375" style="3" customWidth="1"/>
    <col min="2312" max="2312" width="9.42578125" style="3" customWidth="1"/>
    <col min="2313" max="2314" width="9.85546875" style="3" customWidth="1"/>
    <col min="2315" max="2315" width="9.5703125" style="3" customWidth="1"/>
    <col min="2316" max="2316" width="10.42578125" style="3" customWidth="1"/>
    <col min="2317" max="2317" width="10.5703125" style="3" customWidth="1"/>
    <col min="2318" max="2318" width="10.28515625" style="3" customWidth="1"/>
    <col min="2319" max="2319" width="10.5703125" style="3" customWidth="1"/>
    <col min="2320" max="2320" width="3.85546875" style="3" customWidth="1"/>
    <col min="2321" max="2560" width="9.140625" style="3"/>
    <col min="2561" max="2561" width="4" style="3" customWidth="1"/>
    <col min="2562" max="2562" width="41.85546875" style="3" customWidth="1"/>
    <col min="2563" max="2563" width="10.28515625" style="3" customWidth="1"/>
    <col min="2564" max="2565" width="8.85546875" style="3" customWidth="1"/>
    <col min="2566" max="2566" width="9.28515625" style="3" customWidth="1"/>
    <col min="2567" max="2567" width="9.7109375" style="3" customWidth="1"/>
    <col min="2568" max="2568" width="9.42578125" style="3" customWidth="1"/>
    <col min="2569" max="2570" width="9.85546875" style="3" customWidth="1"/>
    <col min="2571" max="2571" width="9.5703125" style="3" customWidth="1"/>
    <col min="2572" max="2572" width="10.42578125" style="3" customWidth="1"/>
    <col min="2573" max="2573" width="10.5703125" style="3" customWidth="1"/>
    <col min="2574" max="2574" width="10.28515625" style="3" customWidth="1"/>
    <col min="2575" max="2575" width="10.5703125" style="3" customWidth="1"/>
    <col min="2576" max="2576" width="3.85546875" style="3" customWidth="1"/>
    <col min="2577" max="2816" width="9.140625" style="3"/>
    <col min="2817" max="2817" width="4" style="3" customWidth="1"/>
    <col min="2818" max="2818" width="41.85546875" style="3" customWidth="1"/>
    <col min="2819" max="2819" width="10.28515625" style="3" customWidth="1"/>
    <col min="2820" max="2821" width="8.85546875" style="3" customWidth="1"/>
    <col min="2822" max="2822" width="9.28515625" style="3" customWidth="1"/>
    <col min="2823" max="2823" width="9.7109375" style="3" customWidth="1"/>
    <col min="2824" max="2824" width="9.42578125" style="3" customWidth="1"/>
    <col min="2825" max="2826" width="9.85546875" style="3" customWidth="1"/>
    <col min="2827" max="2827" width="9.5703125" style="3" customWidth="1"/>
    <col min="2828" max="2828" width="10.42578125" style="3" customWidth="1"/>
    <col min="2829" max="2829" width="10.5703125" style="3" customWidth="1"/>
    <col min="2830" max="2830" width="10.28515625" style="3" customWidth="1"/>
    <col min="2831" max="2831" width="10.5703125" style="3" customWidth="1"/>
    <col min="2832" max="2832" width="3.85546875" style="3" customWidth="1"/>
    <col min="2833" max="3072" width="9.140625" style="3"/>
    <col min="3073" max="3073" width="4" style="3" customWidth="1"/>
    <col min="3074" max="3074" width="41.85546875" style="3" customWidth="1"/>
    <col min="3075" max="3075" width="10.28515625" style="3" customWidth="1"/>
    <col min="3076" max="3077" width="8.85546875" style="3" customWidth="1"/>
    <col min="3078" max="3078" width="9.28515625" style="3" customWidth="1"/>
    <col min="3079" max="3079" width="9.7109375" style="3" customWidth="1"/>
    <col min="3080" max="3080" width="9.42578125" style="3" customWidth="1"/>
    <col min="3081" max="3082" width="9.85546875" style="3" customWidth="1"/>
    <col min="3083" max="3083" width="9.5703125" style="3" customWidth="1"/>
    <col min="3084" max="3084" width="10.42578125" style="3" customWidth="1"/>
    <col min="3085" max="3085" width="10.5703125" style="3" customWidth="1"/>
    <col min="3086" max="3086" width="10.28515625" style="3" customWidth="1"/>
    <col min="3087" max="3087" width="10.5703125" style="3" customWidth="1"/>
    <col min="3088" max="3088" width="3.85546875" style="3" customWidth="1"/>
    <col min="3089" max="3328" width="9.140625" style="3"/>
    <col min="3329" max="3329" width="4" style="3" customWidth="1"/>
    <col min="3330" max="3330" width="41.85546875" style="3" customWidth="1"/>
    <col min="3331" max="3331" width="10.28515625" style="3" customWidth="1"/>
    <col min="3332" max="3333" width="8.85546875" style="3" customWidth="1"/>
    <col min="3334" max="3334" width="9.28515625" style="3" customWidth="1"/>
    <col min="3335" max="3335" width="9.7109375" style="3" customWidth="1"/>
    <col min="3336" max="3336" width="9.42578125" style="3" customWidth="1"/>
    <col min="3337" max="3338" width="9.85546875" style="3" customWidth="1"/>
    <col min="3339" max="3339" width="9.5703125" style="3" customWidth="1"/>
    <col min="3340" max="3340" width="10.42578125" style="3" customWidth="1"/>
    <col min="3341" max="3341" width="10.5703125" style="3" customWidth="1"/>
    <col min="3342" max="3342" width="10.28515625" style="3" customWidth="1"/>
    <col min="3343" max="3343" width="10.5703125" style="3" customWidth="1"/>
    <col min="3344" max="3344" width="3.85546875" style="3" customWidth="1"/>
    <col min="3345" max="3584" width="9.140625" style="3"/>
    <col min="3585" max="3585" width="4" style="3" customWidth="1"/>
    <col min="3586" max="3586" width="41.85546875" style="3" customWidth="1"/>
    <col min="3587" max="3587" width="10.28515625" style="3" customWidth="1"/>
    <col min="3588" max="3589" width="8.85546875" style="3" customWidth="1"/>
    <col min="3590" max="3590" width="9.28515625" style="3" customWidth="1"/>
    <col min="3591" max="3591" width="9.7109375" style="3" customWidth="1"/>
    <col min="3592" max="3592" width="9.42578125" style="3" customWidth="1"/>
    <col min="3593" max="3594" width="9.85546875" style="3" customWidth="1"/>
    <col min="3595" max="3595" width="9.5703125" style="3" customWidth="1"/>
    <col min="3596" max="3596" width="10.42578125" style="3" customWidth="1"/>
    <col min="3597" max="3597" width="10.5703125" style="3" customWidth="1"/>
    <col min="3598" max="3598" width="10.28515625" style="3" customWidth="1"/>
    <col min="3599" max="3599" width="10.5703125" style="3" customWidth="1"/>
    <col min="3600" max="3600" width="3.85546875" style="3" customWidth="1"/>
    <col min="3601" max="3840" width="9.140625" style="3"/>
    <col min="3841" max="3841" width="4" style="3" customWidth="1"/>
    <col min="3842" max="3842" width="41.85546875" style="3" customWidth="1"/>
    <col min="3843" max="3843" width="10.28515625" style="3" customWidth="1"/>
    <col min="3844" max="3845" width="8.85546875" style="3" customWidth="1"/>
    <col min="3846" max="3846" width="9.28515625" style="3" customWidth="1"/>
    <col min="3847" max="3847" width="9.7109375" style="3" customWidth="1"/>
    <col min="3848" max="3848" width="9.42578125" style="3" customWidth="1"/>
    <col min="3849" max="3850" width="9.85546875" style="3" customWidth="1"/>
    <col min="3851" max="3851" width="9.5703125" style="3" customWidth="1"/>
    <col min="3852" max="3852" width="10.42578125" style="3" customWidth="1"/>
    <col min="3853" max="3853" width="10.5703125" style="3" customWidth="1"/>
    <col min="3854" max="3854" width="10.28515625" style="3" customWidth="1"/>
    <col min="3855" max="3855" width="10.5703125" style="3" customWidth="1"/>
    <col min="3856" max="3856" width="3.85546875" style="3" customWidth="1"/>
    <col min="3857" max="4096" width="9.140625" style="3"/>
    <col min="4097" max="4097" width="4" style="3" customWidth="1"/>
    <col min="4098" max="4098" width="41.85546875" style="3" customWidth="1"/>
    <col min="4099" max="4099" width="10.28515625" style="3" customWidth="1"/>
    <col min="4100" max="4101" width="8.85546875" style="3" customWidth="1"/>
    <col min="4102" max="4102" width="9.28515625" style="3" customWidth="1"/>
    <col min="4103" max="4103" width="9.7109375" style="3" customWidth="1"/>
    <col min="4104" max="4104" width="9.42578125" style="3" customWidth="1"/>
    <col min="4105" max="4106" width="9.85546875" style="3" customWidth="1"/>
    <col min="4107" max="4107" width="9.5703125" style="3" customWidth="1"/>
    <col min="4108" max="4108" width="10.42578125" style="3" customWidth="1"/>
    <col min="4109" max="4109" width="10.5703125" style="3" customWidth="1"/>
    <col min="4110" max="4110" width="10.28515625" style="3" customWidth="1"/>
    <col min="4111" max="4111" width="10.5703125" style="3" customWidth="1"/>
    <col min="4112" max="4112" width="3.85546875" style="3" customWidth="1"/>
    <col min="4113" max="4352" width="9.140625" style="3"/>
    <col min="4353" max="4353" width="4" style="3" customWidth="1"/>
    <col min="4354" max="4354" width="41.85546875" style="3" customWidth="1"/>
    <col min="4355" max="4355" width="10.28515625" style="3" customWidth="1"/>
    <col min="4356" max="4357" width="8.85546875" style="3" customWidth="1"/>
    <col min="4358" max="4358" width="9.28515625" style="3" customWidth="1"/>
    <col min="4359" max="4359" width="9.7109375" style="3" customWidth="1"/>
    <col min="4360" max="4360" width="9.42578125" style="3" customWidth="1"/>
    <col min="4361" max="4362" width="9.85546875" style="3" customWidth="1"/>
    <col min="4363" max="4363" width="9.5703125" style="3" customWidth="1"/>
    <col min="4364" max="4364" width="10.42578125" style="3" customWidth="1"/>
    <col min="4365" max="4365" width="10.5703125" style="3" customWidth="1"/>
    <col min="4366" max="4366" width="10.28515625" style="3" customWidth="1"/>
    <col min="4367" max="4367" width="10.5703125" style="3" customWidth="1"/>
    <col min="4368" max="4368" width="3.85546875" style="3" customWidth="1"/>
    <col min="4369" max="4608" width="9.140625" style="3"/>
    <col min="4609" max="4609" width="4" style="3" customWidth="1"/>
    <col min="4610" max="4610" width="41.85546875" style="3" customWidth="1"/>
    <col min="4611" max="4611" width="10.28515625" style="3" customWidth="1"/>
    <col min="4612" max="4613" width="8.85546875" style="3" customWidth="1"/>
    <col min="4614" max="4614" width="9.28515625" style="3" customWidth="1"/>
    <col min="4615" max="4615" width="9.7109375" style="3" customWidth="1"/>
    <col min="4616" max="4616" width="9.42578125" style="3" customWidth="1"/>
    <col min="4617" max="4618" width="9.85546875" style="3" customWidth="1"/>
    <col min="4619" max="4619" width="9.5703125" style="3" customWidth="1"/>
    <col min="4620" max="4620" width="10.42578125" style="3" customWidth="1"/>
    <col min="4621" max="4621" width="10.5703125" style="3" customWidth="1"/>
    <col min="4622" max="4622" width="10.28515625" style="3" customWidth="1"/>
    <col min="4623" max="4623" width="10.5703125" style="3" customWidth="1"/>
    <col min="4624" max="4624" width="3.85546875" style="3" customWidth="1"/>
    <col min="4625" max="4864" width="9.140625" style="3"/>
    <col min="4865" max="4865" width="4" style="3" customWidth="1"/>
    <col min="4866" max="4866" width="41.85546875" style="3" customWidth="1"/>
    <col min="4867" max="4867" width="10.28515625" style="3" customWidth="1"/>
    <col min="4868" max="4869" width="8.85546875" style="3" customWidth="1"/>
    <col min="4870" max="4870" width="9.28515625" style="3" customWidth="1"/>
    <col min="4871" max="4871" width="9.7109375" style="3" customWidth="1"/>
    <col min="4872" max="4872" width="9.42578125" style="3" customWidth="1"/>
    <col min="4873" max="4874" width="9.85546875" style="3" customWidth="1"/>
    <col min="4875" max="4875" width="9.5703125" style="3" customWidth="1"/>
    <col min="4876" max="4876" width="10.42578125" style="3" customWidth="1"/>
    <col min="4877" max="4877" width="10.5703125" style="3" customWidth="1"/>
    <col min="4878" max="4878" width="10.28515625" style="3" customWidth="1"/>
    <col min="4879" max="4879" width="10.5703125" style="3" customWidth="1"/>
    <col min="4880" max="4880" width="3.85546875" style="3" customWidth="1"/>
    <col min="4881" max="5120" width="9.140625" style="3"/>
    <col min="5121" max="5121" width="4" style="3" customWidth="1"/>
    <col min="5122" max="5122" width="41.85546875" style="3" customWidth="1"/>
    <col min="5123" max="5123" width="10.28515625" style="3" customWidth="1"/>
    <col min="5124" max="5125" width="8.85546875" style="3" customWidth="1"/>
    <col min="5126" max="5126" width="9.28515625" style="3" customWidth="1"/>
    <col min="5127" max="5127" width="9.7109375" style="3" customWidth="1"/>
    <col min="5128" max="5128" width="9.42578125" style="3" customWidth="1"/>
    <col min="5129" max="5130" width="9.85546875" style="3" customWidth="1"/>
    <col min="5131" max="5131" width="9.5703125" style="3" customWidth="1"/>
    <col min="5132" max="5132" width="10.42578125" style="3" customWidth="1"/>
    <col min="5133" max="5133" width="10.5703125" style="3" customWidth="1"/>
    <col min="5134" max="5134" width="10.28515625" style="3" customWidth="1"/>
    <col min="5135" max="5135" width="10.5703125" style="3" customWidth="1"/>
    <col min="5136" max="5136" width="3.85546875" style="3" customWidth="1"/>
    <col min="5137" max="5376" width="9.140625" style="3"/>
    <col min="5377" max="5377" width="4" style="3" customWidth="1"/>
    <col min="5378" max="5378" width="41.85546875" style="3" customWidth="1"/>
    <col min="5379" max="5379" width="10.28515625" style="3" customWidth="1"/>
    <col min="5380" max="5381" width="8.85546875" style="3" customWidth="1"/>
    <col min="5382" max="5382" width="9.28515625" style="3" customWidth="1"/>
    <col min="5383" max="5383" width="9.7109375" style="3" customWidth="1"/>
    <col min="5384" max="5384" width="9.42578125" style="3" customWidth="1"/>
    <col min="5385" max="5386" width="9.85546875" style="3" customWidth="1"/>
    <col min="5387" max="5387" width="9.5703125" style="3" customWidth="1"/>
    <col min="5388" max="5388" width="10.42578125" style="3" customWidth="1"/>
    <col min="5389" max="5389" width="10.5703125" style="3" customWidth="1"/>
    <col min="5390" max="5390" width="10.28515625" style="3" customWidth="1"/>
    <col min="5391" max="5391" width="10.5703125" style="3" customWidth="1"/>
    <col min="5392" max="5392" width="3.85546875" style="3" customWidth="1"/>
    <col min="5393" max="5632" width="9.140625" style="3"/>
    <col min="5633" max="5633" width="4" style="3" customWidth="1"/>
    <col min="5634" max="5634" width="41.85546875" style="3" customWidth="1"/>
    <col min="5635" max="5635" width="10.28515625" style="3" customWidth="1"/>
    <col min="5636" max="5637" width="8.85546875" style="3" customWidth="1"/>
    <col min="5638" max="5638" width="9.28515625" style="3" customWidth="1"/>
    <col min="5639" max="5639" width="9.7109375" style="3" customWidth="1"/>
    <col min="5640" max="5640" width="9.42578125" style="3" customWidth="1"/>
    <col min="5641" max="5642" width="9.85546875" style="3" customWidth="1"/>
    <col min="5643" max="5643" width="9.5703125" style="3" customWidth="1"/>
    <col min="5644" max="5644" width="10.42578125" style="3" customWidth="1"/>
    <col min="5645" max="5645" width="10.5703125" style="3" customWidth="1"/>
    <col min="5646" max="5646" width="10.28515625" style="3" customWidth="1"/>
    <col min="5647" max="5647" width="10.5703125" style="3" customWidth="1"/>
    <col min="5648" max="5648" width="3.85546875" style="3" customWidth="1"/>
    <col min="5649" max="5888" width="9.140625" style="3"/>
    <col min="5889" max="5889" width="4" style="3" customWidth="1"/>
    <col min="5890" max="5890" width="41.85546875" style="3" customWidth="1"/>
    <col min="5891" max="5891" width="10.28515625" style="3" customWidth="1"/>
    <col min="5892" max="5893" width="8.85546875" style="3" customWidth="1"/>
    <col min="5894" max="5894" width="9.28515625" style="3" customWidth="1"/>
    <col min="5895" max="5895" width="9.7109375" style="3" customWidth="1"/>
    <col min="5896" max="5896" width="9.42578125" style="3" customWidth="1"/>
    <col min="5897" max="5898" width="9.85546875" style="3" customWidth="1"/>
    <col min="5899" max="5899" width="9.5703125" style="3" customWidth="1"/>
    <col min="5900" max="5900" width="10.42578125" style="3" customWidth="1"/>
    <col min="5901" max="5901" width="10.5703125" style="3" customWidth="1"/>
    <col min="5902" max="5902" width="10.28515625" style="3" customWidth="1"/>
    <col min="5903" max="5903" width="10.5703125" style="3" customWidth="1"/>
    <col min="5904" max="5904" width="3.85546875" style="3" customWidth="1"/>
    <col min="5905" max="6144" width="9.140625" style="3"/>
    <col min="6145" max="6145" width="4" style="3" customWidth="1"/>
    <col min="6146" max="6146" width="41.85546875" style="3" customWidth="1"/>
    <col min="6147" max="6147" width="10.28515625" style="3" customWidth="1"/>
    <col min="6148" max="6149" width="8.85546875" style="3" customWidth="1"/>
    <col min="6150" max="6150" width="9.28515625" style="3" customWidth="1"/>
    <col min="6151" max="6151" width="9.7109375" style="3" customWidth="1"/>
    <col min="6152" max="6152" width="9.42578125" style="3" customWidth="1"/>
    <col min="6153" max="6154" width="9.85546875" style="3" customWidth="1"/>
    <col min="6155" max="6155" width="9.5703125" style="3" customWidth="1"/>
    <col min="6156" max="6156" width="10.42578125" style="3" customWidth="1"/>
    <col min="6157" max="6157" width="10.5703125" style="3" customWidth="1"/>
    <col min="6158" max="6158" width="10.28515625" style="3" customWidth="1"/>
    <col min="6159" max="6159" width="10.5703125" style="3" customWidth="1"/>
    <col min="6160" max="6160" width="3.85546875" style="3" customWidth="1"/>
    <col min="6161" max="6400" width="9.140625" style="3"/>
    <col min="6401" max="6401" width="4" style="3" customWidth="1"/>
    <col min="6402" max="6402" width="41.85546875" style="3" customWidth="1"/>
    <col min="6403" max="6403" width="10.28515625" style="3" customWidth="1"/>
    <col min="6404" max="6405" width="8.85546875" style="3" customWidth="1"/>
    <col min="6406" max="6406" width="9.28515625" style="3" customWidth="1"/>
    <col min="6407" max="6407" width="9.7109375" style="3" customWidth="1"/>
    <col min="6408" max="6408" width="9.42578125" style="3" customWidth="1"/>
    <col min="6409" max="6410" width="9.85546875" style="3" customWidth="1"/>
    <col min="6411" max="6411" width="9.5703125" style="3" customWidth="1"/>
    <col min="6412" max="6412" width="10.42578125" style="3" customWidth="1"/>
    <col min="6413" max="6413" width="10.5703125" style="3" customWidth="1"/>
    <col min="6414" max="6414" width="10.28515625" style="3" customWidth="1"/>
    <col min="6415" max="6415" width="10.5703125" style="3" customWidth="1"/>
    <col min="6416" max="6416" width="3.85546875" style="3" customWidth="1"/>
    <col min="6417" max="6656" width="9.140625" style="3"/>
    <col min="6657" max="6657" width="4" style="3" customWidth="1"/>
    <col min="6658" max="6658" width="41.85546875" style="3" customWidth="1"/>
    <col min="6659" max="6659" width="10.28515625" style="3" customWidth="1"/>
    <col min="6660" max="6661" width="8.85546875" style="3" customWidth="1"/>
    <col min="6662" max="6662" width="9.28515625" style="3" customWidth="1"/>
    <col min="6663" max="6663" width="9.7109375" style="3" customWidth="1"/>
    <col min="6664" max="6664" width="9.42578125" style="3" customWidth="1"/>
    <col min="6665" max="6666" width="9.85546875" style="3" customWidth="1"/>
    <col min="6667" max="6667" width="9.5703125" style="3" customWidth="1"/>
    <col min="6668" max="6668" width="10.42578125" style="3" customWidth="1"/>
    <col min="6669" max="6669" width="10.5703125" style="3" customWidth="1"/>
    <col min="6670" max="6670" width="10.28515625" style="3" customWidth="1"/>
    <col min="6671" max="6671" width="10.5703125" style="3" customWidth="1"/>
    <col min="6672" max="6672" width="3.85546875" style="3" customWidth="1"/>
    <col min="6673" max="6912" width="9.140625" style="3"/>
    <col min="6913" max="6913" width="4" style="3" customWidth="1"/>
    <col min="6914" max="6914" width="41.85546875" style="3" customWidth="1"/>
    <col min="6915" max="6915" width="10.28515625" style="3" customWidth="1"/>
    <col min="6916" max="6917" width="8.85546875" style="3" customWidth="1"/>
    <col min="6918" max="6918" width="9.28515625" style="3" customWidth="1"/>
    <col min="6919" max="6919" width="9.7109375" style="3" customWidth="1"/>
    <col min="6920" max="6920" width="9.42578125" style="3" customWidth="1"/>
    <col min="6921" max="6922" width="9.85546875" style="3" customWidth="1"/>
    <col min="6923" max="6923" width="9.5703125" style="3" customWidth="1"/>
    <col min="6924" max="6924" width="10.42578125" style="3" customWidth="1"/>
    <col min="6925" max="6925" width="10.5703125" style="3" customWidth="1"/>
    <col min="6926" max="6926" width="10.28515625" style="3" customWidth="1"/>
    <col min="6927" max="6927" width="10.5703125" style="3" customWidth="1"/>
    <col min="6928" max="6928" width="3.85546875" style="3" customWidth="1"/>
    <col min="6929" max="7168" width="9.140625" style="3"/>
    <col min="7169" max="7169" width="4" style="3" customWidth="1"/>
    <col min="7170" max="7170" width="41.85546875" style="3" customWidth="1"/>
    <col min="7171" max="7171" width="10.28515625" style="3" customWidth="1"/>
    <col min="7172" max="7173" width="8.85546875" style="3" customWidth="1"/>
    <col min="7174" max="7174" width="9.28515625" style="3" customWidth="1"/>
    <col min="7175" max="7175" width="9.7109375" style="3" customWidth="1"/>
    <col min="7176" max="7176" width="9.42578125" style="3" customWidth="1"/>
    <col min="7177" max="7178" width="9.85546875" style="3" customWidth="1"/>
    <col min="7179" max="7179" width="9.5703125" style="3" customWidth="1"/>
    <col min="7180" max="7180" width="10.42578125" style="3" customWidth="1"/>
    <col min="7181" max="7181" width="10.5703125" style="3" customWidth="1"/>
    <col min="7182" max="7182" width="10.28515625" style="3" customWidth="1"/>
    <col min="7183" max="7183" width="10.5703125" style="3" customWidth="1"/>
    <col min="7184" max="7184" width="3.85546875" style="3" customWidth="1"/>
    <col min="7185" max="7424" width="9.140625" style="3"/>
    <col min="7425" max="7425" width="4" style="3" customWidth="1"/>
    <col min="7426" max="7426" width="41.85546875" style="3" customWidth="1"/>
    <col min="7427" max="7427" width="10.28515625" style="3" customWidth="1"/>
    <col min="7428" max="7429" width="8.85546875" style="3" customWidth="1"/>
    <col min="7430" max="7430" width="9.28515625" style="3" customWidth="1"/>
    <col min="7431" max="7431" width="9.7109375" style="3" customWidth="1"/>
    <col min="7432" max="7432" width="9.42578125" style="3" customWidth="1"/>
    <col min="7433" max="7434" width="9.85546875" style="3" customWidth="1"/>
    <col min="7435" max="7435" width="9.5703125" style="3" customWidth="1"/>
    <col min="7436" max="7436" width="10.42578125" style="3" customWidth="1"/>
    <col min="7437" max="7437" width="10.5703125" style="3" customWidth="1"/>
    <col min="7438" max="7438" width="10.28515625" style="3" customWidth="1"/>
    <col min="7439" max="7439" width="10.5703125" style="3" customWidth="1"/>
    <col min="7440" max="7440" width="3.85546875" style="3" customWidth="1"/>
    <col min="7441" max="7680" width="9.140625" style="3"/>
    <col min="7681" max="7681" width="4" style="3" customWidth="1"/>
    <col min="7682" max="7682" width="41.85546875" style="3" customWidth="1"/>
    <col min="7683" max="7683" width="10.28515625" style="3" customWidth="1"/>
    <col min="7684" max="7685" width="8.85546875" style="3" customWidth="1"/>
    <col min="7686" max="7686" width="9.28515625" style="3" customWidth="1"/>
    <col min="7687" max="7687" width="9.7109375" style="3" customWidth="1"/>
    <col min="7688" max="7688" width="9.42578125" style="3" customWidth="1"/>
    <col min="7689" max="7690" width="9.85546875" style="3" customWidth="1"/>
    <col min="7691" max="7691" width="9.5703125" style="3" customWidth="1"/>
    <col min="7692" max="7692" width="10.42578125" style="3" customWidth="1"/>
    <col min="7693" max="7693" width="10.5703125" style="3" customWidth="1"/>
    <col min="7694" max="7694" width="10.28515625" style="3" customWidth="1"/>
    <col min="7695" max="7695" width="10.5703125" style="3" customWidth="1"/>
    <col min="7696" max="7696" width="3.85546875" style="3" customWidth="1"/>
    <col min="7697" max="7936" width="9.140625" style="3"/>
    <col min="7937" max="7937" width="4" style="3" customWidth="1"/>
    <col min="7938" max="7938" width="41.85546875" style="3" customWidth="1"/>
    <col min="7939" max="7939" width="10.28515625" style="3" customWidth="1"/>
    <col min="7940" max="7941" width="8.85546875" style="3" customWidth="1"/>
    <col min="7942" max="7942" width="9.28515625" style="3" customWidth="1"/>
    <col min="7943" max="7943" width="9.7109375" style="3" customWidth="1"/>
    <col min="7944" max="7944" width="9.42578125" style="3" customWidth="1"/>
    <col min="7945" max="7946" width="9.85546875" style="3" customWidth="1"/>
    <col min="7947" max="7947" width="9.5703125" style="3" customWidth="1"/>
    <col min="7948" max="7948" width="10.42578125" style="3" customWidth="1"/>
    <col min="7949" max="7949" width="10.5703125" style="3" customWidth="1"/>
    <col min="7950" max="7950" width="10.28515625" style="3" customWidth="1"/>
    <col min="7951" max="7951" width="10.5703125" style="3" customWidth="1"/>
    <col min="7952" max="7952" width="3.85546875" style="3" customWidth="1"/>
    <col min="7953" max="8192" width="9.140625" style="3"/>
    <col min="8193" max="8193" width="4" style="3" customWidth="1"/>
    <col min="8194" max="8194" width="41.85546875" style="3" customWidth="1"/>
    <col min="8195" max="8195" width="10.28515625" style="3" customWidth="1"/>
    <col min="8196" max="8197" width="8.85546875" style="3" customWidth="1"/>
    <col min="8198" max="8198" width="9.28515625" style="3" customWidth="1"/>
    <col min="8199" max="8199" width="9.7109375" style="3" customWidth="1"/>
    <col min="8200" max="8200" width="9.42578125" style="3" customWidth="1"/>
    <col min="8201" max="8202" width="9.85546875" style="3" customWidth="1"/>
    <col min="8203" max="8203" width="9.5703125" style="3" customWidth="1"/>
    <col min="8204" max="8204" width="10.42578125" style="3" customWidth="1"/>
    <col min="8205" max="8205" width="10.5703125" style="3" customWidth="1"/>
    <col min="8206" max="8206" width="10.28515625" style="3" customWidth="1"/>
    <col min="8207" max="8207" width="10.5703125" style="3" customWidth="1"/>
    <col min="8208" max="8208" width="3.85546875" style="3" customWidth="1"/>
    <col min="8209" max="8448" width="9.140625" style="3"/>
    <col min="8449" max="8449" width="4" style="3" customWidth="1"/>
    <col min="8450" max="8450" width="41.85546875" style="3" customWidth="1"/>
    <col min="8451" max="8451" width="10.28515625" style="3" customWidth="1"/>
    <col min="8452" max="8453" width="8.85546875" style="3" customWidth="1"/>
    <col min="8454" max="8454" width="9.28515625" style="3" customWidth="1"/>
    <col min="8455" max="8455" width="9.7109375" style="3" customWidth="1"/>
    <col min="8456" max="8456" width="9.42578125" style="3" customWidth="1"/>
    <col min="8457" max="8458" width="9.85546875" style="3" customWidth="1"/>
    <col min="8459" max="8459" width="9.5703125" style="3" customWidth="1"/>
    <col min="8460" max="8460" width="10.42578125" style="3" customWidth="1"/>
    <col min="8461" max="8461" width="10.5703125" style="3" customWidth="1"/>
    <col min="8462" max="8462" width="10.28515625" style="3" customWidth="1"/>
    <col min="8463" max="8463" width="10.5703125" style="3" customWidth="1"/>
    <col min="8464" max="8464" width="3.85546875" style="3" customWidth="1"/>
    <col min="8465" max="8704" width="9.140625" style="3"/>
    <col min="8705" max="8705" width="4" style="3" customWidth="1"/>
    <col min="8706" max="8706" width="41.85546875" style="3" customWidth="1"/>
    <col min="8707" max="8707" width="10.28515625" style="3" customWidth="1"/>
    <col min="8708" max="8709" width="8.85546875" style="3" customWidth="1"/>
    <col min="8710" max="8710" width="9.28515625" style="3" customWidth="1"/>
    <col min="8711" max="8711" width="9.7109375" style="3" customWidth="1"/>
    <col min="8712" max="8712" width="9.42578125" style="3" customWidth="1"/>
    <col min="8713" max="8714" width="9.85546875" style="3" customWidth="1"/>
    <col min="8715" max="8715" width="9.5703125" style="3" customWidth="1"/>
    <col min="8716" max="8716" width="10.42578125" style="3" customWidth="1"/>
    <col min="8717" max="8717" width="10.5703125" style="3" customWidth="1"/>
    <col min="8718" max="8718" width="10.28515625" style="3" customWidth="1"/>
    <col min="8719" max="8719" width="10.5703125" style="3" customWidth="1"/>
    <col min="8720" max="8720" width="3.85546875" style="3" customWidth="1"/>
    <col min="8721" max="8960" width="9.140625" style="3"/>
    <col min="8961" max="8961" width="4" style="3" customWidth="1"/>
    <col min="8962" max="8962" width="41.85546875" style="3" customWidth="1"/>
    <col min="8963" max="8963" width="10.28515625" style="3" customWidth="1"/>
    <col min="8964" max="8965" width="8.85546875" style="3" customWidth="1"/>
    <col min="8966" max="8966" width="9.28515625" style="3" customWidth="1"/>
    <col min="8967" max="8967" width="9.7109375" style="3" customWidth="1"/>
    <col min="8968" max="8968" width="9.42578125" style="3" customWidth="1"/>
    <col min="8969" max="8970" width="9.85546875" style="3" customWidth="1"/>
    <col min="8971" max="8971" width="9.5703125" style="3" customWidth="1"/>
    <col min="8972" max="8972" width="10.42578125" style="3" customWidth="1"/>
    <col min="8973" max="8973" width="10.5703125" style="3" customWidth="1"/>
    <col min="8974" max="8974" width="10.28515625" style="3" customWidth="1"/>
    <col min="8975" max="8975" width="10.5703125" style="3" customWidth="1"/>
    <col min="8976" max="8976" width="3.85546875" style="3" customWidth="1"/>
    <col min="8977" max="9216" width="9.140625" style="3"/>
    <col min="9217" max="9217" width="4" style="3" customWidth="1"/>
    <col min="9218" max="9218" width="41.85546875" style="3" customWidth="1"/>
    <col min="9219" max="9219" width="10.28515625" style="3" customWidth="1"/>
    <col min="9220" max="9221" width="8.85546875" style="3" customWidth="1"/>
    <col min="9222" max="9222" width="9.28515625" style="3" customWidth="1"/>
    <col min="9223" max="9223" width="9.7109375" style="3" customWidth="1"/>
    <col min="9224" max="9224" width="9.42578125" style="3" customWidth="1"/>
    <col min="9225" max="9226" width="9.85546875" style="3" customWidth="1"/>
    <col min="9227" max="9227" width="9.5703125" style="3" customWidth="1"/>
    <col min="9228" max="9228" width="10.42578125" style="3" customWidth="1"/>
    <col min="9229" max="9229" width="10.5703125" style="3" customWidth="1"/>
    <col min="9230" max="9230" width="10.28515625" style="3" customWidth="1"/>
    <col min="9231" max="9231" width="10.5703125" style="3" customWidth="1"/>
    <col min="9232" max="9232" width="3.85546875" style="3" customWidth="1"/>
    <col min="9233" max="9472" width="9.140625" style="3"/>
    <col min="9473" max="9473" width="4" style="3" customWidth="1"/>
    <col min="9474" max="9474" width="41.85546875" style="3" customWidth="1"/>
    <col min="9475" max="9475" width="10.28515625" style="3" customWidth="1"/>
    <col min="9476" max="9477" width="8.85546875" style="3" customWidth="1"/>
    <col min="9478" max="9478" width="9.28515625" style="3" customWidth="1"/>
    <col min="9479" max="9479" width="9.7109375" style="3" customWidth="1"/>
    <col min="9480" max="9480" width="9.42578125" style="3" customWidth="1"/>
    <col min="9481" max="9482" width="9.85546875" style="3" customWidth="1"/>
    <col min="9483" max="9483" width="9.5703125" style="3" customWidth="1"/>
    <col min="9484" max="9484" width="10.42578125" style="3" customWidth="1"/>
    <col min="9485" max="9485" width="10.5703125" style="3" customWidth="1"/>
    <col min="9486" max="9486" width="10.28515625" style="3" customWidth="1"/>
    <col min="9487" max="9487" width="10.5703125" style="3" customWidth="1"/>
    <col min="9488" max="9488" width="3.85546875" style="3" customWidth="1"/>
    <col min="9489" max="9728" width="9.140625" style="3"/>
    <col min="9729" max="9729" width="4" style="3" customWidth="1"/>
    <col min="9730" max="9730" width="41.85546875" style="3" customWidth="1"/>
    <col min="9731" max="9731" width="10.28515625" style="3" customWidth="1"/>
    <col min="9732" max="9733" width="8.85546875" style="3" customWidth="1"/>
    <col min="9734" max="9734" width="9.28515625" style="3" customWidth="1"/>
    <col min="9735" max="9735" width="9.7109375" style="3" customWidth="1"/>
    <col min="9736" max="9736" width="9.42578125" style="3" customWidth="1"/>
    <col min="9737" max="9738" width="9.85546875" style="3" customWidth="1"/>
    <col min="9739" max="9739" width="9.5703125" style="3" customWidth="1"/>
    <col min="9740" max="9740" width="10.42578125" style="3" customWidth="1"/>
    <col min="9741" max="9741" width="10.5703125" style="3" customWidth="1"/>
    <col min="9742" max="9742" width="10.28515625" style="3" customWidth="1"/>
    <col min="9743" max="9743" width="10.5703125" style="3" customWidth="1"/>
    <col min="9744" max="9744" width="3.85546875" style="3" customWidth="1"/>
    <col min="9745" max="9984" width="9.140625" style="3"/>
    <col min="9985" max="9985" width="4" style="3" customWidth="1"/>
    <col min="9986" max="9986" width="41.85546875" style="3" customWidth="1"/>
    <col min="9987" max="9987" width="10.28515625" style="3" customWidth="1"/>
    <col min="9988" max="9989" width="8.85546875" style="3" customWidth="1"/>
    <col min="9990" max="9990" width="9.28515625" style="3" customWidth="1"/>
    <col min="9991" max="9991" width="9.7109375" style="3" customWidth="1"/>
    <col min="9992" max="9992" width="9.42578125" style="3" customWidth="1"/>
    <col min="9993" max="9994" width="9.85546875" style="3" customWidth="1"/>
    <col min="9995" max="9995" width="9.5703125" style="3" customWidth="1"/>
    <col min="9996" max="9996" width="10.42578125" style="3" customWidth="1"/>
    <col min="9997" max="9997" width="10.5703125" style="3" customWidth="1"/>
    <col min="9998" max="9998" width="10.28515625" style="3" customWidth="1"/>
    <col min="9999" max="9999" width="10.5703125" style="3" customWidth="1"/>
    <col min="10000" max="10000" width="3.85546875" style="3" customWidth="1"/>
    <col min="10001" max="10240" width="9.140625" style="3"/>
    <col min="10241" max="10241" width="4" style="3" customWidth="1"/>
    <col min="10242" max="10242" width="41.85546875" style="3" customWidth="1"/>
    <col min="10243" max="10243" width="10.28515625" style="3" customWidth="1"/>
    <col min="10244" max="10245" width="8.85546875" style="3" customWidth="1"/>
    <col min="10246" max="10246" width="9.28515625" style="3" customWidth="1"/>
    <col min="10247" max="10247" width="9.7109375" style="3" customWidth="1"/>
    <col min="10248" max="10248" width="9.42578125" style="3" customWidth="1"/>
    <col min="10249" max="10250" width="9.85546875" style="3" customWidth="1"/>
    <col min="10251" max="10251" width="9.5703125" style="3" customWidth="1"/>
    <col min="10252" max="10252" width="10.42578125" style="3" customWidth="1"/>
    <col min="10253" max="10253" width="10.5703125" style="3" customWidth="1"/>
    <col min="10254" max="10254" width="10.28515625" style="3" customWidth="1"/>
    <col min="10255" max="10255" width="10.5703125" style="3" customWidth="1"/>
    <col min="10256" max="10256" width="3.85546875" style="3" customWidth="1"/>
    <col min="10257" max="10496" width="9.140625" style="3"/>
    <col min="10497" max="10497" width="4" style="3" customWidth="1"/>
    <col min="10498" max="10498" width="41.85546875" style="3" customWidth="1"/>
    <col min="10499" max="10499" width="10.28515625" style="3" customWidth="1"/>
    <col min="10500" max="10501" width="8.85546875" style="3" customWidth="1"/>
    <col min="10502" max="10502" width="9.28515625" style="3" customWidth="1"/>
    <col min="10503" max="10503" width="9.7109375" style="3" customWidth="1"/>
    <col min="10504" max="10504" width="9.42578125" style="3" customWidth="1"/>
    <col min="10505" max="10506" width="9.85546875" style="3" customWidth="1"/>
    <col min="10507" max="10507" width="9.5703125" style="3" customWidth="1"/>
    <col min="10508" max="10508" width="10.42578125" style="3" customWidth="1"/>
    <col min="10509" max="10509" width="10.5703125" style="3" customWidth="1"/>
    <col min="10510" max="10510" width="10.28515625" style="3" customWidth="1"/>
    <col min="10511" max="10511" width="10.5703125" style="3" customWidth="1"/>
    <col min="10512" max="10512" width="3.85546875" style="3" customWidth="1"/>
    <col min="10513" max="10752" width="9.140625" style="3"/>
    <col min="10753" max="10753" width="4" style="3" customWidth="1"/>
    <col min="10754" max="10754" width="41.85546875" style="3" customWidth="1"/>
    <col min="10755" max="10755" width="10.28515625" style="3" customWidth="1"/>
    <col min="10756" max="10757" width="8.85546875" style="3" customWidth="1"/>
    <col min="10758" max="10758" width="9.28515625" style="3" customWidth="1"/>
    <col min="10759" max="10759" width="9.7109375" style="3" customWidth="1"/>
    <col min="10760" max="10760" width="9.42578125" style="3" customWidth="1"/>
    <col min="10761" max="10762" width="9.85546875" style="3" customWidth="1"/>
    <col min="10763" max="10763" width="9.5703125" style="3" customWidth="1"/>
    <col min="10764" max="10764" width="10.42578125" style="3" customWidth="1"/>
    <col min="10765" max="10765" width="10.5703125" style="3" customWidth="1"/>
    <col min="10766" max="10766" width="10.28515625" style="3" customWidth="1"/>
    <col min="10767" max="10767" width="10.5703125" style="3" customWidth="1"/>
    <col min="10768" max="10768" width="3.85546875" style="3" customWidth="1"/>
    <col min="10769" max="11008" width="9.140625" style="3"/>
    <col min="11009" max="11009" width="4" style="3" customWidth="1"/>
    <col min="11010" max="11010" width="41.85546875" style="3" customWidth="1"/>
    <col min="11011" max="11011" width="10.28515625" style="3" customWidth="1"/>
    <col min="11012" max="11013" width="8.85546875" style="3" customWidth="1"/>
    <col min="11014" max="11014" width="9.28515625" style="3" customWidth="1"/>
    <col min="11015" max="11015" width="9.7109375" style="3" customWidth="1"/>
    <col min="11016" max="11016" width="9.42578125" style="3" customWidth="1"/>
    <col min="11017" max="11018" width="9.85546875" style="3" customWidth="1"/>
    <col min="11019" max="11019" width="9.5703125" style="3" customWidth="1"/>
    <col min="11020" max="11020" width="10.42578125" style="3" customWidth="1"/>
    <col min="11021" max="11021" width="10.5703125" style="3" customWidth="1"/>
    <col min="11022" max="11022" width="10.28515625" style="3" customWidth="1"/>
    <col min="11023" max="11023" width="10.5703125" style="3" customWidth="1"/>
    <col min="11024" max="11024" width="3.85546875" style="3" customWidth="1"/>
    <col min="11025" max="11264" width="9.140625" style="3"/>
    <col min="11265" max="11265" width="4" style="3" customWidth="1"/>
    <col min="11266" max="11266" width="41.85546875" style="3" customWidth="1"/>
    <col min="11267" max="11267" width="10.28515625" style="3" customWidth="1"/>
    <col min="11268" max="11269" width="8.85546875" style="3" customWidth="1"/>
    <col min="11270" max="11270" width="9.28515625" style="3" customWidth="1"/>
    <col min="11271" max="11271" width="9.7109375" style="3" customWidth="1"/>
    <col min="11272" max="11272" width="9.42578125" style="3" customWidth="1"/>
    <col min="11273" max="11274" width="9.85546875" style="3" customWidth="1"/>
    <col min="11275" max="11275" width="9.5703125" style="3" customWidth="1"/>
    <col min="11276" max="11276" width="10.42578125" style="3" customWidth="1"/>
    <col min="11277" max="11277" width="10.5703125" style="3" customWidth="1"/>
    <col min="11278" max="11278" width="10.28515625" style="3" customWidth="1"/>
    <col min="11279" max="11279" width="10.5703125" style="3" customWidth="1"/>
    <col min="11280" max="11280" width="3.85546875" style="3" customWidth="1"/>
    <col min="11281" max="11520" width="9.140625" style="3"/>
    <col min="11521" max="11521" width="4" style="3" customWidth="1"/>
    <col min="11522" max="11522" width="41.85546875" style="3" customWidth="1"/>
    <col min="11523" max="11523" width="10.28515625" style="3" customWidth="1"/>
    <col min="11524" max="11525" width="8.85546875" style="3" customWidth="1"/>
    <col min="11526" max="11526" width="9.28515625" style="3" customWidth="1"/>
    <col min="11527" max="11527" width="9.7109375" style="3" customWidth="1"/>
    <col min="11528" max="11528" width="9.42578125" style="3" customWidth="1"/>
    <col min="11529" max="11530" width="9.85546875" style="3" customWidth="1"/>
    <col min="11531" max="11531" width="9.5703125" style="3" customWidth="1"/>
    <col min="11532" max="11532" width="10.42578125" style="3" customWidth="1"/>
    <col min="11533" max="11533" width="10.5703125" style="3" customWidth="1"/>
    <col min="11534" max="11534" width="10.28515625" style="3" customWidth="1"/>
    <col min="11535" max="11535" width="10.5703125" style="3" customWidth="1"/>
    <col min="11536" max="11536" width="3.85546875" style="3" customWidth="1"/>
    <col min="11537" max="11776" width="9.140625" style="3"/>
    <col min="11777" max="11777" width="4" style="3" customWidth="1"/>
    <col min="11778" max="11778" width="41.85546875" style="3" customWidth="1"/>
    <col min="11779" max="11779" width="10.28515625" style="3" customWidth="1"/>
    <col min="11780" max="11781" width="8.85546875" style="3" customWidth="1"/>
    <col min="11782" max="11782" width="9.28515625" style="3" customWidth="1"/>
    <col min="11783" max="11783" width="9.7109375" style="3" customWidth="1"/>
    <col min="11784" max="11784" width="9.42578125" style="3" customWidth="1"/>
    <col min="11785" max="11786" width="9.85546875" style="3" customWidth="1"/>
    <col min="11787" max="11787" width="9.5703125" style="3" customWidth="1"/>
    <col min="11788" max="11788" width="10.42578125" style="3" customWidth="1"/>
    <col min="11789" max="11789" width="10.5703125" style="3" customWidth="1"/>
    <col min="11790" max="11790" width="10.28515625" style="3" customWidth="1"/>
    <col min="11791" max="11791" width="10.5703125" style="3" customWidth="1"/>
    <col min="11792" max="11792" width="3.85546875" style="3" customWidth="1"/>
    <col min="11793" max="12032" width="9.140625" style="3"/>
    <col min="12033" max="12033" width="4" style="3" customWidth="1"/>
    <col min="12034" max="12034" width="41.85546875" style="3" customWidth="1"/>
    <col min="12035" max="12035" width="10.28515625" style="3" customWidth="1"/>
    <col min="12036" max="12037" width="8.85546875" style="3" customWidth="1"/>
    <col min="12038" max="12038" width="9.28515625" style="3" customWidth="1"/>
    <col min="12039" max="12039" width="9.7109375" style="3" customWidth="1"/>
    <col min="12040" max="12040" width="9.42578125" style="3" customWidth="1"/>
    <col min="12041" max="12042" width="9.85546875" style="3" customWidth="1"/>
    <col min="12043" max="12043" width="9.5703125" style="3" customWidth="1"/>
    <col min="12044" max="12044" width="10.42578125" style="3" customWidth="1"/>
    <col min="12045" max="12045" width="10.5703125" style="3" customWidth="1"/>
    <col min="12046" max="12046" width="10.28515625" style="3" customWidth="1"/>
    <col min="12047" max="12047" width="10.5703125" style="3" customWidth="1"/>
    <col min="12048" max="12048" width="3.85546875" style="3" customWidth="1"/>
    <col min="12049" max="12288" width="9.140625" style="3"/>
    <col min="12289" max="12289" width="4" style="3" customWidth="1"/>
    <col min="12290" max="12290" width="41.85546875" style="3" customWidth="1"/>
    <col min="12291" max="12291" width="10.28515625" style="3" customWidth="1"/>
    <col min="12292" max="12293" width="8.85546875" style="3" customWidth="1"/>
    <col min="12294" max="12294" width="9.28515625" style="3" customWidth="1"/>
    <col min="12295" max="12295" width="9.7109375" style="3" customWidth="1"/>
    <col min="12296" max="12296" width="9.42578125" style="3" customWidth="1"/>
    <col min="12297" max="12298" width="9.85546875" style="3" customWidth="1"/>
    <col min="12299" max="12299" width="9.5703125" style="3" customWidth="1"/>
    <col min="12300" max="12300" width="10.42578125" style="3" customWidth="1"/>
    <col min="12301" max="12301" width="10.5703125" style="3" customWidth="1"/>
    <col min="12302" max="12302" width="10.28515625" style="3" customWidth="1"/>
    <col min="12303" max="12303" width="10.5703125" style="3" customWidth="1"/>
    <col min="12304" max="12304" width="3.85546875" style="3" customWidth="1"/>
    <col min="12305" max="12544" width="9.140625" style="3"/>
    <col min="12545" max="12545" width="4" style="3" customWidth="1"/>
    <col min="12546" max="12546" width="41.85546875" style="3" customWidth="1"/>
    <col min="12547" max="12547" width="10.28515625" style="3" customWidth="1"/>
    <col min="12548" max="12549" width="8.85546875" style="3" customWidth="1"/>
    <col min="12550" max="12550" width="9.28515625" style="3" customWidth="1"/>
    <col min="12551" max="12551" width="9.7109375" style="3" customWidth="1"/>
    <col min="12552" max="12552" width="9.42578125" style="3" customWidth="1"/>
    <col min="12553" max="12554" width="9.85546875" style="3" customWidth="1"/>
    <col min="12555" max="12555" width="9.5703125" style="3" customWidth="1"/>
    <col min="12556" max="12556" width="10.42578125" style="3" customWidth="1"/>
    <col min="12557" max="12557" width="10.5703125" style="3" customWidth="1"/>
    <col min="12558" max="12558" width="10.28515625" style="3" customWidth="1"/>
    <col min="12559" max="12559" width="10.5703125" style="3" customWidth="1"/>
    <col min="12560" max="12560" width="3.85546875" style="3" customWidth="1"/>
    <col min="12561" max="12800" width="9.140625" style="3"/>
    <col min="12801" max="12801" width="4" style="3" customWidth="1"/>
    <col min="12802" max="12802" width="41.85546875" style="3" customWidth="1"/>
    <col min="12803" max="12803" width="10.28515625" style="3" customWidth="1"/>
    <col min="12804" max="12805" width="8.85546875" style="3" customWidth="1"/>
    <col min="12806" max="12806" width="9.28515625" style="3" customWidth="1"/>
    <col min="12807" max="12807" width="9.7109375" style="3" customWidth="1"/>
    <col min="12808" max="12808" width="9.42578125" style="3" customWidth="1"/>
    <col min="12809" max="12810" width="9.85546875" style="3" customWidth="1"/>
    <col min="12811" max="12811" width="9.5703125" style="3" customWidth="1"/>
    <col min="12812" max="12812" width="10.42578125" style="3" customWidth="1"/>
    <col min="12813" max="12813" width="10.5703125" style="3" customWidth="1"/>
    <col min="12814" max="12814" width="10.28515625" style="3" customWidth="1"/>
    <col min="12815" max="12815" width="10.5703125" style="3" customWidth="1"/>
    <col min="12816" max="12816" width="3.85546875" style="3" customWidth="1"/>
    <col min="12817" max="13056" width="9.140625" style="3"/>
    <col min="13057" max="13057" width="4" style="3" customWidth="1"/>
    <col min="13058" max="13058" width="41.85546875" style="3" customWidth="1"/>
    <col min="13059" max="13059" width="10.28515625" style="3" customWidth="1"/>
    <col min="13060" max="13061" width="8.85546875" style="3" customWidth="1"/>
    <col min="13062" max="13062" width="9.28515625" style="3" customWidth="1"/>
    <col min="13063" max="13063" width="9.7109375" style="3" customWidth="1"/>
    <col min="13064" max="13064" width="9.42578125" style="3" customWidth="1"/>
    <col min="13065" max="13066" width="9.85546875" style="3" customWidth="1"/>
    <col min="13067" max="13067" width="9.5703125" style="3" customWidth="1"/>
    <col min="13068" max="13068" width="10.42578125" style="3" customWidth="1"/>
    <col min="13069" max="13069" width="10.5703125" style="3" customWidth="1"/>
    <col min="13070" max="13070" width="10.28515625" style="3" customWidth="1"/>
    <col min="13071" max="13071" width="10.5703125" style="3" customWidth="1"/>
    <col min="13072" max="13072" width="3.85546875" style="3" customWidth="1"/>
    <col min="13073" max="13312" width="9.140625" style="3"/>
    <col min="13313" max="13313" width="4" style="3" customWidth="1"/>
    <col min="13314" max="13314" width="41.85546875" style="3" customWidth="1"/>
    <col min="13315" max="13315" width="10.28515625" style="3" customWidth="1"/>
    <col min="13316" max="13317" width="8.85546875" style="3" customWidth="1"/>
    <col min="13318" max="13318" width="9.28515625" style="3" customWidth="1"/>
    <col min="13319" max="13319" width="9.7109375" style="3" customWidth="1"/>
    <col min="13320" max="13320" width="9.42578125" style="3" customWidth="1"/>
    <col min="13321" max="13322" width="9.85546875" style="3" customWidth="1"/>
    <col min="13323" max="13323" width="9.5703125" style="3" customWidth="1"/>
    <col min="13324" max="13324" width="10.42578125" style="3" customWidth="1"/>
    <col min="13325" max="13325" width="10.5703125" style="3" customWidth="1"/>
    <col min="13326" max="13326" width="10.28515625" style="3" customWidth="1"/>
    <col min="13327" max="13327" width="10.5703125" style="3" customWidth="1"/>
    <col min="13328" max="13328" width="3.85546875" style="3" customWidth="1"/>
    <col min="13329" max="13568" width="9.140625" style="3"/>
    <col min="13569" max="13569" width="4" style="3" customWidth="1"/>
    <col min="13570" max="13570" width="41.85546875" style="3" customWidth="1"/>
    <col min="13571" max="13571" width="10.28515625" style="3" customWidth="1"/>
    <col min="13572" max="13573" width="8.85546875" style="3" customWidth="1"/>
    <col min="13574" max="13574" width="9.28515625" style="3" customWidth="1"/>
    <col min="13575" max="13575" width="9.7109375" style="3" customWidth="1"/>
    <col min="13576" max="13576" width="9.42578125" style="3" customWidth="1"/>
    <col min="13577" max="13578" width="9.85546875" style="3" customWidth="1"/>
    <col min="13579" max="13579" width="9.5703125" style="3" customWidth="1"/>
    <col min="13580" max="13580" width="10.42578125" style="3" customWidth="1"/>
    <col min="13581" max="13581" width="10.5703125" style="3" customWidth="1"/>
    <col min="13582" max="13582" width="10.28515625" style="3" customWidth="1"/>
    <col min="13583" max="13583" width="10.5703125" style="3" customWidth="1"/>
    <col min="13584" max="13584" width="3.85546875" style="3" customWidth="1"/>
    <col min="13585" max="13824" width="9.140625" style="3"/>
    <col min="13825" max="13825" width="4" style="3" customWidth="1"/>
    <col min="13826" max="13826" width="41.85546875" style="3" customWidth="1"/>
    <col min="13827" max="13827" width="10.28515625" style="3" customWidth="1"/>
    <col min="13828" max="13829" width="8.85546875" style="3" customWidth="1"/>
    <col min="13830" max="13830" width="9.28515625" style="3" customWidth="1"/>
    <col min="13831" max="13831" width="9.7109375" style="3" customWidth="1"/>
    <col min="13832" max="13832" width="9.42578125" style="3" customWidth="1"/>
    <col min="13833" max="13834" width="9.85546875" style="3" customWidth="1"/>
    <col min="13835" max="13835" width="9.5703125" style="3" customWidth="1"/>
    <col min="13836" max="13836" width="10.42578125" style="3" customWidth="1"/>
    <col min="13837" max="13837" width="10.5703125" style="3" customWidth="1"/>
    <col min="13838" max="13838" width="10.28515625" style="3" customWidth="1"/>
    <col min="13839" max="13839" width="10.5703125" style="3" customWidth="1"/>
    <col min="13840" max="13840" width="3.85546875" style="3" customWidth="1"/>
    <col min="13841" max="14080" width="9.140625" style="3"/>
    <col min="14081" max="14081" width="4" style="3" customWidth="1"/>
    <col min="14082" max="14082" width="41.85546875" style="3" customWidth="1"/>
    <col min="14083" max="14083" width="10.28515625" style="3" customWidth="1"/>
    <col min="14084" max="14085" width="8.85546875" style="3" customWidth="1"/>
    <col min="14086" max="14086" width="9.28515625" style="3" customWidth="1"/>
    <col min="14087" max="14087" width="9.7109375" style="3" customWidth="1"/>
    <col min="14088" max="14088" width="9.42578125" style="3" customWidth="1"/>
    <col min="14089" max="14090" width="9.85546875" style="3" customWidth="1"/>
    <col min="14091" max="14091" width="9.5703125" style="3" customWidth="1"/>
    <col min="14092" max="14092" width="10.42578125" style="3" customWidth="1"/>
    <col min="14093" max="14093" width="10.5703125" style="3" customWidth="1"/>
    <col min="14094" max="14094" width="10.28515625" style="3" customWidth="1"/>
    <col min="14095" max="14095" width="10.5703125" style="3" customWidth="1"/>
    <col min="14096" max="14096" width="3.85546875" style="3" customWidth="1"/>
    <col min="14097" max="14336" width="9.140625" style="3"/>
    <col min="14337" max="14337" width="4" style="3" customWidth="1"/>
    <col min="14338" max="14338" width="41.85546875" style="3" customWidth="1"/>
    <col min="14339" max="14339" width="10.28515625" style="3" customWidth="1"/>
    <col min="14340" max="14341" width="8.85546875" style="3" customWidth="1"/>
    <col min="14342" max="14342" width="9.28515625" style="3" customWidth="1"/>
    <col min="14343" max="14343" width="9.7109375" style="3" customWidth="1"/>
    <col min="14344" max="14344" width="9.42578125" style="3" customWidth="1"/>
    <col min="14345" max="14346" width="9.85546875" style="3" customWidth="1"/>
    <col min="14347" max="14347" width="9.5703125" style="3" customWidth="1"/>
    <col min="14348" max="14348" width="10.42578125" style="3" customWidth="1"/>
    <col min="14349" max="14349" width="10.5703125" style="3" customWidth="1"/>
    <col min="14350" max="14350" width="10.28515625" style="3" customWidth="1"/>
    <col min="14351" max="14351" width="10.5703125" style="3" customWidth="1"/>
    <col min="14352" max="14352" width="3.85546875" style="3" customWidth="1"/>
    <col min="14353" max="14592" width="9.140625" style="3"/>
    <col min="14593" max="14593" width="4" style="3" customWidth="1"/>
    <col min="14594" max="14594" width="41.85546875" style="3" customWidth="1"/>
    <col min="14595" max="14595" width="10.28515625" style="3" customWidth="1"/>
    <col min="14596" max="14597" width="8.85546875" style="3" customWidth="1"/>
    <col min="14598" max="14598" width="9.28515625" style="3" customWidth="1"/>
    <col min="14599" max="14599" width="9.7109375" style="3" customWidth="1"/>
    <col min="14600" max="14600" width="9.42578125" style="3" customWidth="1"/>
    <col min="14601" max="14602" width="9.85546875" style="3" customWidth="1"/>
    <col min="14603" max="14603" width="9.5703125" style="3" customWidth="1"/>
    <col min="14604" max="14604" width="10.42578125" style="3" customWidth="1"/>
    <col min="14605" max="14605" width="10.5703125" style="3" customWidth="1"/>
    <col min="14606" max="14606" width="10.28515625" style="3" customWidth="1"/>
    <col min="14607" max="14607" width="10.5703125" style="3" customWidth="1"/>
    <col min="14608" max="14608" width="3.85546875" style="3" customWidth="1"/>
    <col min="14609" max="14848" width="9.140625" style="3"/>
    <col min="14849" max="14849" width="4" style="3" customWidth="1"/>
    <col min="14850" max="14850" width="41.85546875" style="3" customWidth="1"/>
    <col min="14851" max="14851" width="10.28515625" style="3" customWidth="1"/>
    <col min="14852" max="14853" width="8.85546875" style="3" customWidth="1"/>
    <col min="14854" max="14854" width="9.28515625" style="3" customWidth="1"/>
    <col min="14855" max="14855" width="9.7109375" style="3" customWidth="1"/>
    <col min="14856" max="14856" width="9.42578125" style="3" customWidth="1"/>
    <col min="14857" max="14858" width="9.85546875" style="3" customWidth="1"/>
    <col min="14859" max="14859" width="9.5703125" style="3" customWidth="1"/>
    <col min="14860" max="14860" width="10.42578125" style="3" customWidth="1"/>
    <col min="14861" max="14861" width="10.5703125" style="3" customWidth="1"/>
    <col min="14862" max="14862" width="10.28515625" style="3" customWidth="1"/>
    <col min="14863" max="14863" width="10.5703125" style="3" customWidth="1"/>
    <col min="14864" max="14864" width="3.85546875" style="3" customWidth="1"/>
    <col min="14865" max="15104" width="9.140625" style="3"/>
    <col min="15105" max="15105" width="4" style="3" customWidth="1"/>
    <col min="15106" max="15106" width="41.85546875" style="3" customWidth="1"/>
    <col min="15107" max="15107" width="10.28515625" style="3" customWidth="1"/>
    <col min="15108" max="15109" width="8.85546875" style="3" customWidth="1"/>
    <col min="15110" max="15110" width="9.28515625" style="3" customWidth="1"/>
    <col min="15111" max="15111" width="9.7109375" style="3" customWidth="1"/>
    <col min="15112" max="15112" width="9.42578125" style="3" customWidth="1"/>
    <col min="15113" max="15114" width="9.85546875" style="3" customWidth="1"/>
    <col min="15115" max="15115" width="9.5703125" style="3" customWidth="1"/>
    <col min="15116" max="15116" width="10.42578125" style="3" customWidth="1"/>
    <col min="15117" max="15117" width="10.5703125" style="3" customWidth="1"/>
    <col min="15118" max="15118" width="10.28515625" style="3" customWidth="1"/>
    <col min="15119" max="15119" width="10.5703125" style="3" customWidth="1"/>
    <col min="15120" max="15120" width="3.85546875" style="3" customWidth="1"/>
    <col min="15121" max="15360" width="9.140625" style="3"/>
    <col min="15361" max="15361" width="4" style="3" customWidth="1"/>
    <col min="15362" max="15362" width="41.85546875" style="3" customWidth="1"/>
    <col min="15363" max="15363" width="10.28515625" style="3" customWidth="1"/>
    <col min="15364" max="15365" width="8.85546875" style="3" customWidth="1"/>
    <col min="15366" max="15366" width="9.28515625" style="3" customWidth="1"/>
    <col min="15367" max="15367" width="9.7109375" style="3" customWidth="1"/>
    <col min="15368" max="15368" width="9.42578125" style="3" customWidth="1"/>
    <col min="15369" max="15370" width="9.85546875" style="3" customWidth="1"/>
    <col min="15371" max="15371" width="9.5703125" style="3" customWidth="1"/>
    <col min="15372" max="15372" width="10.42578125" style="3" customWidth="1"/>
    <col min="15373" max="15373" width="10.5703125" style="3" customWidth="1"/>
    <col min="15374" max="15374" width="10.28515625" style="3" customWidth="1"/>
    <col min="15375" max="15375" width="10.5703125" style="3" customWidth="1"/>
    <col min="15376" max="15376" width="3.85546875" style="3" customWidth="1"/>
    <col min="15377" max="15616" width="9.140625" style="3"/>
    <col min="15617" max="15617" width="4" style="3" customWidth="1"/>
    <col min="15618" max="15618" width="41.85546875" style="3" customWidth="1"/>
    <col min="15619" max="15619" width="10.28515625" style="3" customWidth="1"/>
    <col min="15620" max="15621" width="8.85546875" style="3" customWidth="1"/>
    <col min="15622" max="15622" width="9.28515625" style="3" customWidth="1"/>
    <col min="15623" max="15623" width="9.7109375" style="3" customWidth="1"/>
    <col min="15624" max="15624" width="9.42578125" style="3" customWidth="1"/>
    <col min="15625" max="15626" width="9.85546875" style="3" customWidth="1"/>
    <col min="15627" max="15627" width="9.5703125" style="3" customWidth="1"/>
    <col min="15628" max="15628" width="10.42578125" style="3" customWidth="1"/>
    <col min="15629" max="15629" width="10.5703125" style="3" customWidth="1"/>
    <col min="15630" max="15630" width="10.28515625" style="3" customWidth="1"/>
    <col min="15631" max="15631" width="10.5703125" style="3" customWidth="1"/>
    <col min="15632" max="15632" width="3.85546875" style="3" customWidth="1"/>
    <col min="15633" max="15872" width="9.140625" style="3"/>
    <col min="15873" max="15873" width="4" style="3" customWidth="1"/>
    <col min="15874" max="15874" width="41.85546875" style="3" customWidth="1"/>
    <col min="15875" max="15875" width="10.28515625" style="3" customWidth="1"/>
    <col min="15876" max="15877" width="8.85546875" style="3" customWidth="1"/>
    <col min="15878" max="15878" width="9.28515625" style="3" customWidth="1"/>
    <col min="15879" max="15879" width="9.7109375" style="3" customWidth="1"/>
    <col min="15880" max="15880" width="9.42578125" style="3" customWidth="1"/>
    <col min="15881" max="15882" width="9.85546875" style="3" customWidth="1"/>
    <col min="15883" max="15883" width="9.5703125" style="3" customWidth="1"/>
    <col min="15884" max="15884" width="10.42578125" style="3" customWidth="1"/>
    <col min="15885" max="15885" width="10.5703125" style="3" customWidth="1"/>
    <col min="15886" max="15886" width="10.28515625" style="3" customWidth="1"/>
    <col min="15887" max="15887" width="10.5703125" style="3" customWidth="1"/>
    <col min="15888" max="15888" width="3.85546875" style="3" customWidth="1"/>
    <col min="15889" max="16128" width="9.140625" style="3"/>
    <col min="16129" max="16129" width="4" style="3" customWidth="1"/>
    <col min="16130" max="16130" width="41.85546875" style="3" customWidth="1"/>
    <col min="16131" max="16131" width="10.28515625" style="3" customWidth="1"/>
    <col min="16132" max="16133" width="8.85546875" style="3" customWidth="1"/>
    <col min="16134" max="16134" width="9.28515625" style="3" customWidth="1"/>
    <col min="16135" max="16135" width="9.7109375" style="3" customWidth="1"/>
    <col min="16136" max="16136" width="9.42578125" style="3" customWidth="1"/>
    <col min="16137" max="16138" width="9.85546875" style="3" customWidth="1"/>
    <col min="16139" max="16139" width="9.5703125" style="3" customWidth="1"/>
    <col min="16140" max="16140" width="10.42578125" style="3" customWidth="1"/>
    <col min="16141" max="16141" width="10.5703125" style="3" customWidth="1"/>
    <col min="16142" max="16142" width="10.28515625" style="3" customWidth="1"/>
    <col min="16143" max="16143" width="10.5703125" style="3" customWidth="1"/>
    <col min="16144" max="16144" width="3.85546875" style="3" customWidth="1"/>
    <col min="16145" max="16384" width="9.140625" style="3"/>
  </cols>
  <sheetData>
    <row r="1" spans="1:15" s="4" customFormat="1" ht="20.25" x14ac:dyDescent="0.3">
      <c r="K1" s="185"/>
      <c r="L1" s="185" t="s">
        <v>242</v>
      </c>
      <c r="M1" s="177"/>
      <c r="N1" s="177"/>
      <c r="O1" s="177"/>
    </row>
    <row r="2" spans="1:15" s="4" customFormat="1" ht="20.25" x14ac:dyDescent="0.3">
      <c r="K2" s="185"/>
      <c r="L2" s="185"/>
      <c r="M2" s="194"/>
      <c r="N2" s="194"/>
      <c r="O2" s="194"/>
    </row>
    <row r="3" spans="1:15" s="4" customFormat="1" ht="20.25" x14ac:dyDescent="0.3">
      <c r="K3" s="8"/>
      <c r="L3" s="185" t="s">
        <v>0</v>
      </c>
      <c r="M3" s="22"/>
      <c r="N3" s="22"/>
      <c r="O3" s="22"/>
    </row>
    <row r="4" spans="1:15" s="4" customFormat="1" ht="20.25" x14ac:dyDescent="0.3">
      <c r="K4" s="177"/>
      <c r="L4" s="185" t="s">
        <v>30</v>
      </c>
      <c r="M4" s="177"/>
      <c r="N4" s="177"/>
      <c r="O4" s="177"/>
    </row>
    <row r="5" spans="1:15" s="4" customFormat="1" ht="20.25" x14ac:dyDescent="0.3">
      <c r="K5" s="177"/>
      <c r="L5" s="185" t="s">
        <v>1</v>
      </c>
      <c r="M5" s="177"/>
      <c r="N5" s="177"/>
      <c r="O5" s="177"/>
    </row>
    <row r="6" spans="1:15" s="4" customFormat="1" ht="20.25" x14ac:dyDescent="0.3">
      <c r="K6" s="177"/>
      <c r="L6" s="185" t="s">
        <v>265</v>
      </c>
      <c r="M6" s="177"/>
      <c r="N6" s="177"/>
      <c r="O6" s="177"/>
    </row>
    <row r="7" spans="1:15" s="4" customFormat="1" ht="20.25" x14ac:dyDescent="0.3">
      <c r="K7" s="226"/>
      <c r="L7" s="185" t="s">
        <v>263</v>
      </c>
      <c r="M7" s="226"/>
      <c r="N7" s="226"/>
      <c r="O7" s="226"/>
    </row>
    <row r="8" spans="1:15" s="4" customFormat="1" ht="20.25" x14ac:dyDescent="0.3">
      <c r="A8" s="1"/>
      <c r="B8" s="2"/>
      <c r="C8" s="2"/>
      <c r="D8" s="2"/>
      <c r="E8" s="2"/>
      <c r="F8" s="2"/>
      <c r="G8" s="2"/>
      <c r="H8" s="2"/>
      <c r="I8" s="2"/>
      <c r="J8" s="2"/>
      <c r="K8" s="177"/>
      <c r="L8" s="185" t="s">
        <v>103</v>
      </c>
      <c r="M8" s="177"/>
      <c r="N8" s="177"/>
      <c r="O8" s="177"/>
    </row>
    <row r="9" spans="1:15" s="4" customFormat="1" ht="20.25" x14ac:dyDescent="0.3">
      <c r="K9" s="357"/>
      <c r="L9" s="357"/>
      <c r="M9" s="357"/>
      <c r="N9" s="357"/>
      <c r="O9" s="357"/>
    </row>
    <row r="10" spans="1:15" s="4" customFormat="1" ht="18.75" x14ac:dyDescent="0.3">
      <c r="L10" s="5"/>
      <c r="M10" s="5"/>
      <c r="N10" s="5"/>
      <c r="O10" s="5"/>
    </row>
    <row r="11" spans="1:15" s="4" customFormat="1" ht="20.25" x14ac:dyDescent="0.3">
      <c r="A11" s="42"/>
      <c r="B11" s="42"/>
      <c r="C11" s="42"/>
      <c r="D11" s="42"/>
      <c r="E11" s="360" t="s">
        <v>83</v>
      </c>
      <c r="F11" s="361"/>
      <c r="G11" s="361"/>
      <c r="H11" s="42"/>
      <c r="I11" s="42"/>
      <c r="J11" s="42"/>
      <c r="K11" s="42"/>
      <c r="L11" s="173"/>
      <c r="M11" s="173"/>
      <c r="N11" s="173"/>
      <c r="O11" s="173"/>
    </row>
    <row r="12" spans="1:15" s="4" customFormat="1" ht="20.25" x14ac:dyDescent="0.3">
      <c r="A12" s="359" t="s">
        <v>272</v>
      </c>
      <c r="B12" s="359"/>
      <c r="C12" s="359"/>
      <c r="D12" s="359"/>
      <c r="E12" s="359"/>
      <c r="F12" s="359"/>
      <c r="G12" s="359"/>
      <c r="H12" s="359"/>
      <c r="I12" s="359"/>
      <c r="J12" s="359"/>
      <c r="K12" s="359"/>
      <c r="L12" s="359"/>
      <c r="M12" s="359"/>
      <c r="N12" s="359"/>
      <c r="O12" s="359"/>
    </row>
    <row r="13" spans="1:15" s="6" customFormat="1" ht="9" customHeight="1" x14ac:dyDescent="0.25">
      <c r="A13" s="358"/>
      <c r="B13" s="358"/>
      <c r="C13" s="358"/>
      <c r="D13" s="358"/>
      <c r="E13" s="358"/>
      <c r="F13" s="358"/>
      <c r="G13" s="358"/>
      <c r="H13" s="358"/>
      <c r="I13" s="358"/>
      <c r="J13" s="358"/>
      <c r="K13" s="358"/>
      <c r="L13" s="358"/>
      <c r="M13" s="358"/>
      <c r="N13" s="358"/>
      <c r="O13" s="358"/>
    </row>
    <row r="14" spans="1:15" ht="15.75" x14ac:dyDescent="0.2">
      <c r="A14" s="333" t="s">
        <v>2</v>
      </c>
      <c r="B14" s="333" t="s">
        <v>3</v>
      </c>
      <c r="C14" s="333" t="s">
        <v>4</v>
      </c>
      <c r="D14" s="326" t="s">
        <v>5</v>
      </c>
      <c r="E14" s="326"/>
      <c r="F14" s="326"/>
      <c r="G14" s="326"/>
      <c r="H14" s="326"/>
      <c r="I14" s="326"/>
      <c r="J14" s="326"/>
      <c r="K14" s="326"/>
      <c r="L14" s="326"/>
      <c r="M14" s="326"/>
      <c r="N14" s="326"/>
      <c r="O14" s="326"/>
    </row>
    <row r="15" spans="1:15" ht="19.5" customHeight="1" x14ac:dyDescent="0.2">
      <c r="A15" s="334"/>
      <c r="B15" s="334"/>
      <c r="C15" s="334"/>
      <c r="D15" s="207" t="s">
        <v>6</v>
      </c>
      <c r="E15" s="207" t="s">
        <v>7</v>
      </c>
      <c r="F15" s="207" t="s">
        <v>8</v>
      </c>
      <c r="G15" s="207" t="s">
        <v>9</v>
      </c>
      <c r="H15" s="207" t="s">
        <v>10</v>
      </c>
      <c r="I15" s="207" t="s">
        <v>11</v>
      </c>
      <c r="J15" s="207" t="s">
        <v>12</v>
      </c>
      <c r="K15" s="207" t="s">
        <v>13</v>
      </c>
      <c r="L15" s="207" t="s">
        <v>14</v>
      </c>
      <c r="M15" s="207" t="s">
        <v>15</v>
      </c>
      <c r="N15" s="207" t="s">
        <v>16</v>
      </c>
      <c r="O15" s="207" t="s">
        <v>17</v>
      </c>
    </row>
    <row r="16" spans="1:15" s="52" customFormat="1" ht="15.75" x14ac:dyDescent="0.2">
      <c r="A16" s="208">
        <v>1</v>
      </c>
      <c r="B16" s="243" t="s">
        <v>245</v>
      </c>
      <c r="C16" s="256">
        <f>SUM(D17:O18)</f>
        <v>26.399999999999995</v>
      </c>
      <c r="D16" s="256">
        <f>SUM(D17:D18)</f>
        <v>7.6</v>
      </c>
      <c r="E16" s="256">
        <f t="shared" ref="E16:O16" si="0">SUM(E17:E18)</f>
        <v>3.4</v>
      </c>
      <c r="F16" s="256">
        <f t="shared" si="0"/>
        <v>3.6</v>
      </c>
      <c r="G16" s="256">
        <f t="shared" si="0"/>
        <v>1.6</v>
      </c>
      <c r="H16" s="256">
        <f t="shared" si="0"/>
        <v>0</v>
      </c>
      <c r="I16" s="256">
        <f t="shared" si="0"/>
        <v>0</v>
      </c>
      <c r="J16" s="256">
        <f t="shared" si="0"/>
        <v>0</v>
      </c>
      <c r="K16" s="256">
        <f t="shared" si="0"/>
        <v>0</v>
      </c>
      <c r="L16" s="256">
        <f t="shared" si="0"/>
        <v>0</v>
      </c>
      <c r="M16" s="256">
        <f t="shared" si="0"/>
        <v>1.2</v>
      </c>
      <c r="N16" s="256">
        <f t="shared" si="0"/>
        <v>2.8</v>
      </c>
      <c r="O16" s="256">
        <f t="shared" si="0"/>
        <v>6.2</v>
      </c>
    </row>
    <row r="17" spans="1:16" s="52" customFormat="1" ht="15.75" x14ac:dyDescent="0.2">
      <c r="A17" s="208"/>
      <c r="B17" s="243" t="s">
        <v>47</v>
      </c>
      <c r="C17" s="256">
        <f>SUM(D17:O17)</f>
        <v>22.099999999999998</v>
      </c>
      <c r="D17" s="256">
        <v>7.1</v>
      </c>
      <c r="E17" s="256">
        <v>2.5</v>
      </c>
      <c r="F17" s="256">
        <v>3</v>
      </c>
      <c r="G17" s="256">
        <v>1.2</v>
      </c>
      <c r="H17" s="256">
        <v>0</v>
      </c>
      <c r="I17" s="256">
        <v>0</v>
      </c>
      <c r="J17" s="256">
        <v>0</v>
      </c>
      <c r="K17" s="256">
        <v>0</v>
      </c>
      <c r="L17" s="256">
        <v>0</v>
      </c>
      <c r="M17" s="256">
        <v>1</v>
      </c>
      <c r="N17" s="256">
        <v>2.2999999999999998</v>
      </c>
      <c r="O17" s="256">
        <v>5</v>
      </c>
    </row>
    <row r="18" spans="1:16" s="52" customFormat="1" ht="15.75" x14ac:dyDescent="0.2">
      <c r="A18" s="208"/>
      <c r="B18" s="240" t="s">
        <v>258</v>
      </c>
      <c r="C18" s="256">
        <f>SUM(D18:O18)</f>
        <v>4.3</v>
      </c>
      <c r="D18" s="256">
        <v>0.5</v>
      </c>
      <c r="E18" s="256">
        <v>0.9</v>
      </c>
      <c r="F18" s="256">
        <v>0.6</v>
      </c>
      <c r="G18" s="256">
        <v>0.4</v>
      </c>
      <c r="H18" s="256">
        <v>0</v>
      </c>
      <c r="I18" s="256">
        <v>0</v>
      </c>
      <c r="J18" s="256">
        <v>0</v>
      </c>
      <c r="K18" s="256">
        <v>0</v>
      </c>
      <c r="L18" s="256">
        <v>0</v>
      </c>
      <c r="M18" s="256">
        <v>0.2</v>
      </c>
      <c r="N18" s="256">
        <v>0.5</v>
      </c>
      <c r="O18" s="256">
        <v>1.2</v>
      </c>
    </row>
    <row r="19" spans="1:16" s="52" customFormat="1" ht="15.75" x14ac:dyDescent="0.2">
      <c r="A19" s="259">
        <v>2</v>
      </c>
      <c r="B19" s="248" t="s">
        <v>64</v>
      </c>
      <c r="C19" s="256">
        <f t="shared" ref="C19:O19" si="1">SUM(C20:C24)</f>
        <v>702</v>
      </c>
      <c r="D19" s="256">
        <f t="shared" si="1"/>
        <v>139.5</v>
      </c>
      <c r="E19" s="256">
        <f t="shared" si="1"/>
        <v>135.38999999999999</v>
      </c>
      <c r="F19" s="256">
        <f t="shared" si="1"/>
        <v>125</v>
      </c>
      <c r="G19" s="256">
        <f t="shared" si="1"/>
        <v>33.4</v>
      </c>
      <c r="H19" s="256">
        <f t="shared" si="1"/>
        <v>0</v>
      </c>
      <c r="I19" s="256">
        <f t="shared" si="1"/>
        <v>0</v>
      </c>
      <c r="J19" s="256">
        <f t="shared" si="1"/>
        <v>0</v>
      </c>
      <c r="K19" s="256">
        <f t="shared" si="1"/>
        <v>0</v>
      </c>
      <c r="L19" s="256">
        <f t="shared" si="1"/>
        <v>0</v>
      </c>
      <c r="M19" s="256">
        <f t="shared" si="1"/>
        <v>25.477</v>
      </c>
      <c r="N19" s="256">
        <f t="shared" si="1"/>
        <v>106.80000000000001</v>
      </c>
      <c r="O19" s="256">
        <f t="shared" si="1"/>
        <v>136.43299999999999</v>
      </c>
    </row>
    <row r="20" spans="1:16" s="52" customFormat="1" ht="15.75" x14ac:dyDescent="0.2">
      <c r="A20" s="259"/>
      <c r="B20" s="243" t="s">
        <v>133</v>
      </c>
      <c r="C20" s="256">
        <f>SUM(D20:O20)</f>
        <v>320</v>
      </c>
      <c r="D20" s="256">
        <v>65</v>
      </c>
      <c r="E20" s="256">
        <v>60</v>
      </c>
      <c r="F20" s="256">
        <v>63</v>
      </c>
      <c r="G20" s="256">
        <v>10</v>
      </c>
      <c r="H20" s="256">
        <v>0</v>
      </c>
      <c r="I20" s="256">
        <v>0</v>
      </c>
      <c r="J20" s="256">
        <v>0</v>
      </c>
      <c r="K20" s="256">
        <v>0</v>
      </c>
      <c r="L20" s="256">
        <v>0</v>
      </c>
      <c r="M20" s="256">
        <v>7</v>
      </c>
      <c r="N20" s="256">
        <v>55</v>
      </c>
      <c r="O20" s="256">
        <v>60</v>
      </c>
    </row>
    <row r="21" spans="1:16" s="52" customFormat="1" ht="15.75" x14ac:dyDescent="0.2">
      <c r="A21" s="259"/>
      <c r="B21" s="248" t="s">
        <v>134</v>
      </c>
      <c r="C21" s="256">
        <f>SUM(D21:O21)</f>
        <v>19</v>
      </c>
      <c r="D21" s="256">
        <v>2.5</v>
      </c>
      <c r="E21" s="256">
        <v>3.6</v>
      </c>
      <c r="F21" s="256">
        <v>3.3</v>
      </c>
      <c r="G21" s="256">
        <v>1.2</v>
      </c>
      <c r="H21" s="256">
        <v>0</v>
      </c>
      <c r="I21" s="256">
        <v>0</v>
      </c>
      <c r="J21" s="256">
        <v>0</v>
      </c>
      <c r="K21" s="256">
        <v>0</v>
      </c>
      <c r="L21" s="256">
        <v>0</v>
      </c>
      <c r="M21" s="256">
        <v>1</v>
      </c>
      <c r="N21" s="256">
        <v>2.4</v>
      </c>
      <c r="O21" s="256">
        <v>5</v>
      </c>
      <c r="P21" s="45"/>
    </row>
    <row r="22" spans="1:16" s="52" customFormat="1" ht="15.75" x14ac:dyDescent="0.2">
      <c r="A22" s="259"/>
      <c r="B22" s="248" t="s">
        <v>43</v>
      </c>
      <c r="C22" s="256">
        <f>SUM(D22:O22)</f>
        <v>185</v>
      </c>
      <c r="D22" s="278">
        <v>40</v>
      </c>
      <c r="E22" s="278">
        <v>40</v>
      </c>
      <c r="F22" s="278">
        <v>30</v>
      </c>
      <c r="G22" s="278">
        <v>8</v>
      </c>
      <c r="H22" s="278">
        <v>0</v>
      </c>
      <c r="I22" s="278">
        <v>0</v>
      </c>
      <c r="J22" s="278">
        <v>0</v>
      </c>
      <c r="K22" s="278">
        <v>0</v>
      </c>
      <c r="L22" s="278">
        <v>0</v>
      </c>
      <c r="M22" s="278">
        <v>10</v>
      </c>
      <c r="N22" s="278">
        <v>25</v>
      </c>
      <c r="O22" s="278">
        <v>32</v>
      </c>
      <c r="P22" s="45"/>
    </row>
    <row r="23" spans="1:16" s="52" customFormat="1" ht="15.75" x14ac:dyDescent="0.2">
      <c r="A23" s="259"/>
      <c r="B23" s="248" t="s">
        <v>88</v>
      </c>
      <c r="C23" s="256">
        <f>SUM(D23:O23)</f>
        <v>140</v>
      </c>
      <c r="D23" s="278">
        <v>25</v>
      </c>
      <c r="E23" s="278">
        <v>25</v>
      </c>
      <c r="F23" s="278">
        <v>21</v>
      </c>
      <c r="G23" s="278">
        <v>12</v>
      </c>
      <c r="H23" s="278">
        <v>0</v>
      </c>
      <c r="I23" s="278">
        <v>0</v>
      </c>
      <c r="J23" s="278">
        <v>0</v>
      </c>
      <c r="K23" s="278">
        <v>0</v>
      </c>
      <c r="L23" s="278">
        <v>0</v>
      </c>
      <c r="M23" s="278">
        <v>5</v>
      </c>
      <c r="N23" s="278">
        <v>20</v>
      </c>
      <c r="O23" s="278">
        <v>32</v>
      </c>
      <c r="P23" s="45"/>
    </row>
    <row r="24" spans="1:16" s="52" customFormat="1" ht="15.75" x14ac:dyDescent="0.2">
      <c r="A24" s="259"/>
      <c r="B24" s="243" t="s">
        <v>36</v>
      </c>
      <c r="C24" s="256">
        <f>SUM(D24:O24)</f>
        <v>38</v>
      </c>
      <c r="D24" s="256">
        <v>7</v>
      </c>
      <c r="E24" s="256">
        <v>6.79</v>
      </c>
      <c r="F24" s="256">
        <v>7.7</v>
      </c>
      <c r="G24" s="256">
        <v>2.2000000000000002</v>
      </c>
      <c r="H24" s="256">
        <v>0</v>
      </c>
      <c r="I24" s="256">
        <v>0</v>
      </c>
      <c r="J24" s="256">
        <v>0</v>
      </c>
      <c r="K24" s="256">
        <v>0</v>
      </c>
      <c r="L24" s="256">
        <v>0</v>
      </c>
      <c r="M24" s="256">
        <v>2.4769999999999999</v>
      </c>
      <c r="N24" s="256">
        <v>4.4000000000000004</v>
      </c>
      <c r="O24" s="256">
        <v>7.4329999999999998</v>
      </c>
    </row>
    <row r="25" spans="1:16" s="52" customFormat="1" ht="15.75" x14ac:dyDescent="0.2">
      <c r="A25" s="299">
        <v>3</v>
      </c>
      <c r="B25" s="243" t="s">
        <v>66</v>
      </c>
      <c r="C25" s="256">
        <f t="shared" ref="C25:O25" si="2">SUM(C26:C72)</f>
        <v>14016.998670000001</v>
      </c>
      <c r="D25" s="256">
        <f t="shared" si="2"/>
        <v>3013.0804399999993</v>
      </c>
      <c r="E25" s="256">
        <f t="shared" si="2"/>
        <v>2619.2014400000003</v>
      </c>
      <c r="F25" s="256">
        <f t="shared" si="2"/>
        <v>2396.6894399999992</v>
      </c>
      <c r="G25" s="256">
        <f t="shared" si="2"/>
        <v>799.8614399999999</v>
      </c>
      <c r="H25" s="256">
        <f t="shared" si="2"/>
        <v>0</v>
      </c>
      <c r="I25" s="256">
        <f t="shared" si="2"/>
        <v>0</v>
      </c>
      <c r="J25" s="256">
        <f t="shared" si="2"/>
        <v>0</v>
      </c>
      <c r="K25" s="256">
        <f t="shared" si="2"/>
        <v>0</v>
      </c>
      <c r="L25" s="256">
        <f t="shared" si="2"/>
        <v>0</v>
      </c>
      <c r="M25" s="256">
        <f t="shared" si="2"/>
        <v>680.98383000000001</v>
      </c>
      <c r="N25" s="256">
        <f t="shared" si="2"/>
        <v>1924.1981400000002</v>
      </c>
      <c r="O25" s="256">
        <f t="shared" si="2"/>
        <v>2582.9839399999992</v>
      </c>
    </row>
    <row r="26" spans="1:16" s="52" customFormat="1" ht="15.75" x14ac:dyDescent="0.2">
      <c r="A26" s="299"/>
      <c r="B26" s="243" t="s">
        <v>29</v>
      </c>
      <c r="C26" s="261">
        <f>SUM(D26:O26)</f>
        <v>386.60500000000002</v>
      </c>
      <c r="D26" s="242">
        <v>81.894999999999996</v>
      </c>
      <c r="E26" s="242">
        <v>71.784000000000006</v>
      </c>
      <c r="F26" s="242">
        <v>65.171999999999997</v>
      </c>
      <c r="G26" s="242">
        <v>20.390999999999998</v>
      </c>
      <c r="H26" s="256">
        <v>0</v>
      </c>
      <c r="I26" s="256">
        <v>0</v>
      </c>
      <c r="J26" s="256">
        <v>0</v>
      </c>
      <c r="K26" s="256">
        <v>0</v>
      </c>
      <c r="L26" s="256">
        <v>0</v>
      </c>
      <c r="M26" s="242">
        <v>18.550999999999998</v>
      </c>
      <c r="N26" s="242">
        <v>54.561999999999998</v>
      </c>
      <c r="O26" s="242">
        <v>74.25</v>
      </c>
    </row>
    <row r="27" spans="1:16" s="52" customFormat="1" ht="15.75" x14ac:dyDescent="0.2">
      <c r="A27" s="299"/>
      <c r="B27" s="264" t="s">
        <v>108</v>
      </c>
      <c r="C27" s="261">
        <f>SUM(D27:O27)</f>
        <v>661.49900000000002</v>
      </c>
      <c r="D27" s="242">
        <v>141.029</v>
      </c>
      <c r="E27" s="242">
        <v>119.355</v>
      </c>
      <c r="F27" s="242">
        <v>112.23099999999999</v>
      </c>
      <c r="G27" s="242">
        <v>35.115000000000002</v>
      </c>
      <c r="H27" s="256">
        <v>0</v>
      </c>
      <c r="I27" s="256">
        <v>0</v>
      </c>
      <c r="J27" s="256">
        <v>0</v>
      </c>
      <c r="K27" s="256">
        <v>0</v>
      </c>
      <c r="L27" s="256">
        <v>0</v>
      </c>
      <c r="M27" s="242">
        <v>31.946000000000002</v>
      </c>
      <c r="N27" s="242">
        <v>93.959000000000003</v>
      </c>
      <c r="O27" s="242">
        <v>127.864</v>
      </c>
    </row>
    <row r="28" spans="1:16" s="52" customFormat="1" ht="15.75" x14ac:dyDescent="0.2">
      <c r="A28" s="299"/>
      <c r="B28" s="264" t="s">
        <v>41</v>
      </c>
      <c r="C28" s="261">
        <f t="shared" ref="C28:C73" si="3">SUM(D28:O28)</f>
        <v>400.94100000000003</v>
      </c>
      <c r="D28" s="242">
        <v>85.433999999999997</v>
      </c>
      <c r="E28" s="242">
        <v>74.754999999999995</v>
      </c>
      <c r="F28" s="242">
        <v>67.531999999999996</v>
      </c>
      <c r="G28" s="242">
        <v>20.837</v>
      </c>
      <c r="H28" s="256">
        <v>0</v>
      </c>
      <c r="I28" s="256">
        <v>0</v>
      </c>
      <c r="J28" s="256">
        <v>0</v>
      </c>
      <c r="K28" s="256">
        <v>0</v>
      </c>
      <c r="L28" s="256">
        <v>0</v>
      </c>
      <c r="M28" s="242">
        <v>18.885000000000002</v>
      </c>
      <c r="N28" s="242">
        <v>56.247</v>
      </c>
      <c r="O28" s="242">
        <v>77.251000000000005</v>
      </c>
    </row>
    <row r="29" spans="1:16" s="52" customFormat="1" ht="15.75" x14ac:dyDescent="0.2">
      <c r="A29" s="299"/>
      <c r="B29" s="264" t="s">
        <v>109</v>
      </c>
      <c r="C29" s="261">
        <f t="shared" si="3"/>
        <v>688.79600000000005</v>
      </c>
      <c r="D29" s="242">
        <v>145.90899999999999</v>
      </c>
      <c r="E29" s="242">
        <v>127.89400000000001</v>
      </c>
      <c r="F29" s="242">
        <v>116.114</v>
      </c>
      <c r="G29" s="242">
        <v>36.33</v>
      </c>
      <c r="H29" s="256">
        <v>0</v>
      </c>
      <c r="I29" s="256">
        <v>0</v>
      </c>
      <c r="J29" s="256">
        <v>0</v>
      </c>
      <c r="K29" s="256">
        <v>0</v>
      </c>
      <c r="L29" s="256">
        <v>0</v>
      </c>
      <c r="M29" s="242">
        <v>33.051000000000002</v>
      </c>
      <c r="N29" s="242">
        <v>97.21</v>
      </c>
      <c r="O29" s="242">
        <v>132.28800000000001</v>
      </c>
    </row>
    <row r="30" spans="1:16" s="52" customFormat="1" ht="15.75" x14ac:dyDescent="0.2">
      <c r="A30" s="299"/>
      <c r="B30" s="264" t="s">
        <v>110</v>
      </c>
      <c r="C30" s="261">
        <f t="shared" si="3"/>
        <v>406.11700000000002</v>
      </c>
      <c r="D30" s="242">
        <v>86.028000000000006</v>
      </c>
      <c r="E30" s="242">
        <v>75.406999999999996</v>
      </c>
      <c r="F30" s="242">
        <v>68.460999999999999</v>
      </c>
      <c r="G30" s="242">
        <v>21.42</v>
      </c>
      <c r="H30" s="256">
        <v>0</v>
      </c>
      <c r="I30" s="256">
        <v>0</v>
      </c>
      <c r="J30" s="256">
        <v>0</v>
      </c>
      <c r="K30" s="256">
        <v>0</v>
      </c>
      <c r="L30" s="256">
        <v>0</v>
      </c>
      <c r="M30" s="242">
        <v>19.486999999999998</v>
      </c>
      <c r="N30" s="242">
        <v>57.316000000000003</v>
      </c>
      <c r="O30" s="242">
        <v>77.998000000000005</v>
      </c>
    </row>
    <row r="31" spans="1:16" s="52" customFormat="1" ht="15.75" x14ac:dyDescent="0.2">
      <c r="A31" s="299"/>
      <c r="B31" s="264" t="s">
        <v>112</v>
      </c>
      <c r="C31" s="261">
        <f t="shared" si="3"/>
        <v>588.89800000000002</v>
      </c>
      <c r="D31" s="242">
        <v>123.38500000000001</v>
      </c>
      <c r="E31" s="242">
        <v>103.542</v>
      </c>
      <c r="F31" s="242">
        <v>95.034000000000006</v>
      </c>
      <c r="G31" s="242">
        <v>55.991999999999997</v>
      </c>
      <c r="H31" s="256">
        <v>0</v>
      </c>
      <c r="I31" s="256">
        <v>0</v>
      </c>
      <c r="J31" s="256">
        <v>0</v>
      </c>
      <c r="K31" s="256">
        <v>0</v>
      </c>
      <c r="L31" s="256">
        <v>0</v>
      </c>
      <c r="M31" s="242">
        <v>22.975999999999999</v>
      </c>
      <c r="N31" s="242">
        <v>77.545000000000002</v>
      </c>
      <c r="O31" s="242">
        <v>110.42400000000001</v>
      </c>
    </row>
    <row r="32" spans="1:16" s="52" customFormat="1" ht="15.75" x14ac:dyDescent="0.2">
      <c r="A32" s="299"/>
      <c r="B32" s="264" t="s">
        <v>113</v>
      </c>
      <c r="C32" s="261">
        <f t="shared" si="3"/>
        <v>492.65600000000001</v>
      </c>
      <c r="D32" s="242">
        <v>104.36</v>
      </c>
      <c r="E32" s="242">
        <v>91.474999999999994</v>
      </c>
      <c r="F32" s="242">
        <v>83.049000000000007</v>
      </c>
      <c r="G32" s="242">
        <v>25.984999999999999</v>
      </c>
      <c r="H32" s="256">
        <v>0</v>
      </c>
      <c r="I32" s="256">
        <v>0</v>
      </c>
      <c r="J32" s="256">
        <v>0</v>
      </c>
      <c r="K32" s="256">
        <v>0</v>
      </c>
      <c r="L32" s="256">
        <v>0</v>
      </c>
      <c r="M32" s="242">
        <v>23.64</v>
      </c>
      <c r="N32" s="242">
        <v>69.528999999999996</v>
      </c>
      <c r="O32" s="242">
        <v>94.617999999999995</v>
      </c>
    </row>
    <row r="33" spans="1:15" s="52" customFormat="1" ht="15.75" x14ac:dyDescent="0.2">
      <c r="A33" s="299"/>
      <c r="B33" s="264" t="s">
        <v>114</v>
      </c>
      <c r="C33" s="261">
        <f t="shared" si="3"/>
        <v>383.26499999999993</v>
      </c>
      <c r="D33" s="242">
        <v>81.186999999999998</v>
      </c>
      <c r="E33" s="242">
        <v>71.164000000000001</v>
      </c>
      <c r="F33" s="242">
        <v>64.608999999999995</v>
      </c>
      <c r="G33" s="242">
        <v>20.215</v>
      </c>
      <c r="H33" s="256">
        <v>0</v>
      </c>
      <c r="I33" s="256">
        <v>0</v>
      </c>
      <c r="J33" s="256">
        <v>0</v>
      </c>
      <c r="K33" s="256">
        <v>0</v>
      </c>
      <c r="L33" s="256">
        <v>0</v>
      </c>
      <c r="M33" s="242">
        <v>18.390999999999998</v>
      </c>
      <c r="N33" s="242">
        <v>54.09</v>
      </c>
      <c r="O33" s="242">
        <v>73.608999999999995</v>
      </c>
    </row>
    <row r="34" spans="1:15" s="52" customFormat="1" ht="15.75" x14ac:dyDescent="0.2">
      <c r="A34" s="299"/>
      <c r="B34" s="264" t="s">
        <v>115</v>
      </c>
      <c r="C34" s="261">
        <f t="shared" si="3"/>
        <v>343.56699999999995</v>
      </c>
      <c r="D34" s="242">
        <v>72.778000000000006</v>
      </c>
      <c r="E34" s="242">
        <v>63.792999999999999</v>
      </c>
      <c r="F34" s="242">
        <v>57.917000000000002</v>
      </c>
      <c r="G34" s="242">
        <v>18.120999999999999</v>
      </c>
      <c r="H34" s="256">
        <v>0</v>
      </c>
      <c r="I34" s="256">
        <v>0</v>
      </c>
      <c r="J34" s="256">
        <v>0</v>
      </c>
      <c r="K34" s="256">
        <v>0</v>
      </c>
      <c r="L34" s="256">
        <v>0</v>
      </c>
      <c r="M34" s="242">
        <v>16.486000000000001</v>
      </c>
      <c r="N34" s="242">
        <v>48.488</v>
      </c>
      <c r="O34" s="242">
        <v>65.983999999999995</v>
      </c>
    </row>
    <row r="35" spans="1:15" s="52" customFormat="1" ht="15.75" x14ac:dyDescent="0.2">
      <c r="A35" s="299"/>
      <c r="B35" s="264" t="s">
        <v>85</v>
      </c>
      <c r="C35" s="261">
        <f t="shared" si="3"/>
        <v>784.13800000000015</v>
      </c>
      <c r="D35" s="242">
        <v>167.17500000000001</v>
      </c>
      <c r="E35" s="242">
        <v>141.482</v>
      </c>
      <c r="F35" s="242">
        <v>133.03800000000001</v>
      </c>
      <c r="G35" s="242">
        <v>41.625</v>
      </c>
      <c r="H35" s="256">
        <v>0</v>
      </c>
      <c r="I35" s="256">
        <v>0</v>
      </c>
      <c r="J35" s="256">
        <v>0</v>
      </c>
      <c r="K35" s="256">
        <v>0</v>
      </c>
      <c r="L35" s="256">
        <v>0</v>
      </c>
      <c r="M35" s="242">
        <v>37.869</v>
      </c>
      <c r="N35" s="242">
        <v>111.379</v>
      </c>
      <c r="O35" s="242">
        <v>151.57</v>
      </c>
    </row>
    <row r="36" spans="1:15" s="52" customFormat="1" ht="15.75" x14ac:dyDescent="0.2">
      <c r="A36" s="299"/>
      <c r="B36" s="264" t="s">
        <v>160</v>
      </c>
      <c r="C36" s="261">
        <f t="shared" si="3"/>
        <v>234.96700000000004</v>
      </c>
      <c r="D36" s="242">
        <v>49.773000000000003</v>
      </c>
      <c r="E36" s="242">
        <v>43.628</v>
      </c>
      <c r="F36" s="242">
        <v>39.61</v>
      </c>
      <c r="G36" s="242">
        <v>12.393000000000001</v>
      </c>
      <c r="H36" s="256">
        <v>0</v>
      </c>
      <c r="I36" s="256">
        <v>0</v>
      </c>
      <c r="J36" s="256">
        <v>0</v>
      </c>
      <c r="K36" s="256">
        <v>0</v>
      </c>
      <c r="L36" s="256">
        <v>0</v>
      </c>
      <c r="M36" s="242">
        <v>11.275</v>
      </c>
      <c r="N36" s="242">
        <v>33.161000000000001</v>
      </c>
      <c r="O36" s="242">
        <v>45.127000000000002</v>
      </c>
    </row>
    <row r="37" spans="1:15" s="52" customFormat="1" ht="15.75" x14ac:dyDescent="0.2">
      <c r="A37" s="299"/>
      <c r="B37" s="264" t="s">
        <v>246</v>
      </c>
      <c r="C37" s="261">
        <f t="shared" si="3"/>
        <v>576.16499999999996</v>
      </c>
      <c r="D37" s="242">
        <v>122.05</v>
      </c>
      <c r="E37" s="242">
        <v>106.98099999999999</v>
      </c>
      <c r="F37" s="242">
        <v>97.126999999999995</v>
      </c>
      <c r="G37" s="242">
        <v>30.39</v>
      </c>
      <c r="H37" s="256">
        <v>0</v>
      </c>
      <c r="I37" s="256">
        <v>0</v>
      </c>
      <c r="J37" s="256">
        <v>0</v>
      </c>
      <c r="K37" s="256">
        <v>0</v>
      </c>
      <c r="L37" s="256">
        <v>0</v>
      </c>
      <c r="M37" s="242">
        <v>27.646999999999998</v>
      </c>
      <c r="N37" s="242">
        <v>81.313999999999993</v>
      </c>
      <c r="O37" s="242">
        <v>110.65600000000001</v>
      </c>
    </row>
    <row r="38" spans="1:15" s="52" customFormat="1" ht="15.75" x14ac:dyDescent="0.2">
      <c r="A38" s="299"/>
      <c r="B38" s="264" t="s">
        <v>118</v>
      </c>
      <c r="C38" s="261">
        <f t="shared" si="3"/>
        <v>419.33299999999997</v>
      </c>
      <c r="D38" s="242">
        <v>93.869</v>
      </c>
      <c r="E38" s="242">
        <v>91.804000000000002</v>
      </c>
      <c r="F38" s="242">
        <v>85.334999999999994</v>
      </c>
      <c r="G38" s="242">
        <v>18.209</v>
      </c>
      <c r="H38" s="256">
        <v>0</v>
      </c>
      <c r="I38" s="256">
        <v>0</v>
      </c>
      <c r="J38" s="256">
        <v>0</v>
      </c>
      <c r="K38" s="256">
        <v>0</v>
      </c>
      <c r="L38" s="256">
        <v>0</v>
      </c>
      <c r="M38" s="242">
        <v>16.565999999999999</v>
      </c>
      <c r="N38" s="242">
        <v>49.548999999999999</v>
      </c>
      <c r="O38" s="242">
        <v>64.001000000000005</v>
      </c>
    </row>
    <row r="39" spans="1:15" s="52" customFormat="1" ht="15.75" x14ac:dyDescent="0.2">
      <c r="A39" s="299"/>
      <c r="B39" s="264" t="s">
        <v>163</v>
      </c>
      <c r="C39" s="261">
        <f t="shared" si="3"/>
        <v>249.214</v>
      </c>
      <c r="D39" s="242">
        <v>52.790999999999997</v>
      </c>
      <c r="E39" s="242">
        <v>46.274000000000001</v>
      </c>
      <c r="F39" s="242">
        <v>42.011000000000003</v>
      </c>
      <c r="G39" s="242">
        <v>13.145</v>
      </c>
      <c r="H39" s="256">
        <v>0</v>
      </c>
      <c r="I39" s="256">
        <v>0</v>
      </c>
      <c r="J39" s="256">
        <v>0</v>
      </c>
      <c r="K39" s="256">
        <v>0</v>
      </c>
      <c r="L39" s="256">
        <v>0</v>
      </c>
      <c r="M39" s="242">
        <v>11.958</v>
      </c>
      <c r="N39" s="242">
        <v>35.171999999999997</v>
      </c>
      <c r="O39" s="242">
        <v>47.863</v>
      </c>
    </row>
    <row r="40" spans="1:15" s="52" customFormat="1" ht="15.75" x14ac:dyDescent="0.2">
      <c r="A40" s="299"/>
      <c r="B40" s="264" t="s">
        <v>120</v>
      </c>
      <c r="C40" s="261">
        <f t="shared" si="3"/>
        <v>568.78300000000002</v>
      </c>
      <c r="D40" s="242">
        <v>121.262</v>
      </c>
      <c r="E40" s="242">
        <v>102.626</v>
      </c>
      <c r="F40" s="242">
        <v>96.5</v>
      </c>
      <c r="G40" s="242">
        <v>30.193000000000001</v>
      </c>
      <c r="H40" s="256">
        <v>0</v>
      </c>
      <c r="I40" s="256">
        <v>0</v>
      </c>
      <c r="J40" s="256">
        <v>0</v>
      </c>
      <c r="K40" s="256">
        <v>0</v>
      </c>
      <c r="L40" s="256">
        <v>0</v>
      </c>
      <c r="M40" s="242">
        <v>27.469000000000001</v>
      </c>
      <c r="N40" s="242">
        <v>80.790000000000006</v>
      </c>
      <c r="O40" s="242">
        <v>109.943</v>
      </c>
    </row>
    <row r="41" spans="1:15" s="52" customFormat="1" ht="15.75" x14ac:dyDescent="0.2">
      <c r="A41" s="299"/>
      <c r="B41" s="264" t="s">
        <v>121</v>
      </c>
      <c r="C41" s="261">
        <f t="shared" si="3"/>
        <v>470.30999999999995</v>
      </c>
      <c r="D41" s="242">
        <v>99.98</v>
      </c>
      <c r="E41" s="242">
        <v>87.55</v>
      </c>
      <c r="F41" s="242">
        <v>79.28</v>
      </c>
      <c r="G41" s="242">
        <v>24.57</v>
      </c>
      <c r="H41" s="256">
        <v>0</v>
      </c>
      <c r="I41" s="256">
        <v>0</v>
      </c>
      <c r="J41" s="256">
        <v>0</v>
      </c>
      <c r="K41" s="256">
        <v>0</v>
      </c>
      <c r="L41" s="256">
        <v>0</v>
      </c>
      <c r="M41" s="242">
        <v>22.21</v>
      </c>
      <c r="N41" s="242">
        <v>66.2</v>
      </c>
      <c r="O41" s="242">
        <v>90.52</v>
      </c>
    </row>
    <row r="42" spans="1:15" s="52" customFormat="1" ht="15.75" x14ac:dyDescent="0.2">
      <c r="A42" s="299"/>
      <c r="B42" s="264" t="s">
        <v>123</v>
      </c>
      <c r="C42" s="261">
        <f t="shared" si="3"/>
        <v>468.56100000000009</v>
      </c>
      <c r="D42" s="242">
        <v>105.989</v>
      </c>
      <c r="E42" s="242">
        <v>92.903999999999996</v>
      </c>
      <c r="F42" s="242">
        <v>84.346000000000004</v>
      </c>
      <c r="G42" s="242">
        <v>26.390999999999998</v>
      </c>
      <c r="H42" s="256">
        <v>0</v>
      </c>
      <c r="I42" s="256">
        <v>0</v>
      </c>
      <c r="J42" s="256">
        <v>0</v>
      </c>
      <c r="K42" s="256">
        <v>0</v>
      </c>
      <c r="L42" s="256">
        <v>0</v>
      </c>
      <c r="M42" s="242">
        <v>20.007000000000001</v>
      </c>
      <c r="N42" s="242">
        <v>58.844999999999999</v>
      </c>
      <c r="O42" s="242">
        <v>80.078999999999994</v>
      </c>
    </row>
    <row r="43" spans="1:15" s="52" customFormat="1" ht="15.75" x14ac:dyDescent="0.2">
      <c r="A43" s="299"/>
      <c r="B43" s="264" t="s">
        <v>124</v>
      </c>
      <c r="C43" s="261">
        <f t="shared" si="3"/>
        <v>250.62999999999997</v>
      </c>
      <c r="D43" s="242">
        <v>69.965000000000003</v>
      </c>
      <c r="E43" s="242">
        <v>54.247999999999998</v>
      </c>
      <c r="F43" s="242">
        <v>35.953000000000003</v>
      </c>
      <c r="G43" s="242">
        <v>10.414</v>
      </c>
      <c r="H43" s="256">
        <v>0</v>
      </c>
      <c r="I43" s="256">
        <v>0</v>
      </c>
      <c r="J43" s="256">
        <v>0</v>
      </c>
      <c r="K43" s="256">
        <v>0</v>
      </c>
      <c r="L43" s="256">
        <v>0</v>
      </c>
      <c r="M43" s="242">
        <v>8.9459999999999997</v>
      </c>
      <c r="N43" s="242">
        <v>29.462</v>
      </c>
      <c r="O43" s="242">
        <v>41.642000000000003</v>
      </c>
    </row>
    <row r="44" spans="1:15" s="52" customFormat="1" ht="15.75" x14ac:dyDescent="0.2">
      <c r="A44" s="299"/>
      <c r="B44" s="264" t="s">
        <v>125</v>
      </c>
      <c r="C44" s="261">
        <f t="shared" si="3"/>
        <v>508.39100000000002</v>
      </c>
      <c r="D44" s="242">
        <v>123.36799999999999</v>
      </c>
      <c r="E44" s="242">
        <v>108.136</v>
      </c>
      <c r="F44" s="242">
        <v>98.176000000000002</v>
      </c>
      <c r="G44" s="242">
        <v>30.718</v>
      </c>
      <c r="H44" s="256">
        <v>0</v>
      </c>
      <c r="I44" s="256">
        <v>0</v>
      </c>
      <c r="J44" s="256">
        <v>0</v>
      </c>
      <c r="K44" s="256">
        <v>0</v>
      </c>
      <c r="L44" s="256">
        <v>0</v>
      </c>
      <c r="M44" s="242">
        <v>18.63</v>
      </c>
      <c r="N44" s="242">
        <v>54.795000000000002</v>
      </c>
      <c r="O44" s="242">
        <v>74.567999999999998</v>
      </c>
    </row>
    <row r="45" spans="1:15" s="52" customFormat="1" ht="15.75" x14ac:dyDescent="0.2">
      <c r="A45" s="299"/>
      <c r="B45" s="264" t="s">
        <v>164</v>
      </c>
      <c r="C45" s="261">
        <f t="shared" si="3"/>
        <v>358.38099999999997</v>
      </c>
      <c r="D45" s="242">
        <v>80.290999999999997</v>
      </c>
      <c r="E45" s="242">
        <v>67.096000000000004</v>
      </c>
      <c r="F45" s="242">
        <v>60.826999999999998</v>
      </c>
      <c r="G45" s="242">
        <v>16.462</v>
      </c>
      <c r="H45" s="256">
        <v>0</v>
      </c>
      <c r="I45" s="256">
        <v>0</v>
      </c>
      <c r="J45" s="256">
        <v>0</v>
      </c>
      <c r="K45" s="256">
        <v>0</v>
      </c>
      <c r="L45" s="256">
        <v>0</v>
      </c>
      <c r="M45" s="242">
        <v>13.35</v>
      </c>
      <c r="N45" s="242">
        <v>48.962000000000003</v>
      </c>
      <c r="O45" s="242">
        <v>71.393000000000001</v>
      </c>
    </row>
    <row r="46" spans="1:15" s="52" customFormat="1" ht="15.75" x14ac:dyDescent="0.2">
      <c r="A46" s="299"/>
      <c r="B46" s="264" t="s">
        <v>126</v>
      </c>
      <c r="C46" s="261">
        <f t="shared" si="3"/>
        <v>252.03900000000002</v>
      </c>
      <c r="D46" s="242">
        <v>53.39</v>
      </c>
      <c r="E46" s="242">
        <v>46.798000000000002</v>
      </c>
      <c r="F46" s="242">
        <v>42.487000000000002</v>
      </c>
      <c r="G46" s="242">
        <v>13.294</v>
      </c>
      <c r="H46" s="256">
        <v>0</v>
      </c>
      <c r="I46" s="256">
        <v>0</v>
      </c>
      <c r="J46" s="256">
        <v>0</v>
      </c>
      <c r="K46" s="256">
        <v>0</v>
      </c>
      <c r="L46" s="256">
        <v>0</v>
      </c>
      <c r="M46" s="242">
        <v>12.093999999999999</v>
      </c>
      <c r="N46" s="242">
        <v>35.57</v>
      </c>
      <c r="O46" s="242">
        <v>48.405999999999999</v>
      </c>
    </row>
    <row r="47" spans="1:15" s="52" customFormat="1" ht="15.75" x14ac:dyDescent="0.2">
      <c r="A47" s="299"/>
      <c r="B47" s="264" t="s">
        <v>130</v>
      </c>
      <c r="C47" s="261">
        <f t="shared" si="3"/>
        <v>221.43900000000002</v>
      </c>
      <c r="D47" s="242">
        <v>46.906999999999996</v>
      </c>
      <c r="E47" s="242">
        <v>41.116</v>
      </c>
      <c r="F47" s="242">
        <v>37.329000000000001</v>
      </c>
      <c r="G47" s="242">
        <v>11.68</v>
      </c>
      <c r="H47" s="256">
        <v>0</v>
      </c>
      <c r="I47" s="256">
        <v>0</v>
      </c>
      <c r="J47" s="256">
        <v>0</v>
      </c>
      <c r="K47" s="256">
        <v>0</v>
      </c>
      <c r="L47" s="256">
        <v>0</v>
      </c>
      <c r="M47" s="242">
        <v>10.625999999999999</v>
      </c>
      <c r="N47" s="242">
        <v>31.251999999999999</v>
      </c>
      <c r="O47" s="242">
        <v>42.529000000000003</v>
      </c>
    </row>
    <row r="48" spans="1:15" s="52" customFormat="1" ht="15.75" x14ac:dyDescent="0.2">
      <c r="A48" s="299"/>
      <c r="B48" s="264" t="s">
        <v>167</v>
      </c>
      <c r="C48" s="261">
        <f t="shared" si="3"/>
        <v>312.49599999999998</v>
      </c>
      <c r="D48" s="242">
        <v>63.515999999999998</v>
      </c>
      <c r="E48" s="242">
        <v>54.438000000000002</v>
      </c>
      <c r="F48" s="242">
        <v>53</v>
      </c>
      <c r="G48" s="242">
        <v>18.638000000000002</v>
      </c>
      <c r="H48" s="256">
        <v>0</v>
      </c>
      <c r="I48" s="256">
        <v>0</v>
      </c>
      <c r="J48" s="256">
        <v>0</v>
      </c>
      <c r="K48" s="256">
        <v>0</v>
      </c>
      <c r="L48" s="256">
        <v>0</v>
      </c>
      <c r="M48" s="242">
        <v>18.256</v>
      </c>
      <c r="N48" s="242">
        <v>45.94</v>
      </c>
      <c r="O48" s="242">
        <v>58.707999999999998</v>
      </c>
    </row>
    <row r="49" spans="1:15" s="52" customFormat="1" ht="15.75" x14ac:dyDescent="0.2">
      <c r="A49" s="299"/>
      <c r="B49" s="264" t="s">
        <v>168</v>
      </c>
      <c r="C49" s="261">
        <f t="shared" si="3"/>
        <v>196.05500000000001</v>
      </c>
      <c r="D49" s="242">
        <v>43.973999999999997</v>
      </c>
      <c r="E49" s="242">
        <v>37.689</v>
      </c>
      <c r="F49" s="242">
        <v>30.577999999999999</v>
      </c>
      <c r="G49" s="242">
        <v>12.904</v>
      </c>
      <c r="H49" s="256">
        <v>0</v>
      </c>
      <c r="I49" s="256">
        <v>0</v>
      </c>
      <c r="J49" s="256">
        <v>0</v>
      </c>
      <c r="K49" s="256">
        <v>0</v>
      </c>
      <c r="L49" s="256">
        <v>0</v>
      </c>
      <c r="M49" s="242">
        <v>10.532999999999999</v>
      </c>
      <c r="N49" s="242">
        <v>26.504999999999999</v>
      </c>
      <c r="O49" s="242">
        <v>33.872</v>
      </c>
    </row>
    <row r="50" spans="1:15" s="52" customFormat="1" ht="15.75" x14ac:dyDescent="0.2">
      <c r="A50" s="299"/>
      <c r="B50" s="264" t="s">
        <v>216</v>
      </c>
      <c r="C50" s="261">
        <f t="shared" si="3"/>
        <v>230.77599999999998</v>
      </c>
      <c r="D50" s="242">
        <v>54.752000000000002</v>
      </c>
      <c r="E50" s="242">
        <v>43.317</v>
      </c>
      <c r="F50" s="242">
        <v>35.143999999999998</v>
      </c>
      <c r="G50" s="242">
        <v>16.065999999999999</v>
      </c>
      <c r="H50" s="256">
        <v>0</v>
      </c>
      <c r="I50" s="256">
        <v>0</v>
      </c>
      <c r="J50" s="256">
        <v>0</v>
      </c>
      <c r="K50" s="256">
        <v>0</v>
      </c>
      <c r="L50" s="256">
        <v>0</v>
      </c>
      <c r="M50" s="242">
        <v>12.105</v>
      </c>
      <c r="N50" s="242">
        <v>30.463000000000001</v>
      </c>
      <c r="O50" s="242">
        <v>38.929000000000002</v>
      </c>
    </row>
    <row r="51" spans="1:15" s="52" customFormat="1" ht="15" customHeight="1" x14ac:dyDescent="0.2">
      <c r="A51" s="299"/>
      <c r="B51" s="264" t="s">
        <v>169</v>
      </c>
      <c r="C51" s="261">
        <f t="shared" si="3"/>
        <v>145.48699999999999</v>
      </c>
      <c r="D51" s="242">
        <v>30.667000000000002</v>
      </c>
      <c r="E51" s="242">
        <v>26.283999999999999</v>
      </c>
      <c r="F51" s="242">
        <v>25.59</v>
      </c>
      <c r="G51" s="242">
        <v>8.9990000000000006</v>
      </c>
      <c r="H51" s="256">
        <v>0</v>
      </c>
      <c r="I51" s="256">
        <v>0</v>
      </c>
      <c r="J51" s="256">
        <v>0</v>
      </c>
      <c r="K51" s="256">
        <v>0</v>
      </c>
      <c r="L51" s="256">
        <v>0</v>
      </c>
      <c r="M51" s="242">
        <v>8.0129999999999999</v>
      </c>
      <c r="N51" s="242">
        <v>20.164999999999999</v>
      </c>
      <c r="O51" s="242">
        <v>25.768999999999998</v>
      </c>
    </row>
    <row r="52" spans="1:15" s="52" customFormat="1" ht="15.75" x14ac:dyDescent="0.2">
      <c r="A52" s="299"/>
      <c r="B52" s="264" t="s">
        <v>170</v>
      </c>
      <c r="C52" s="261">
        <f t="shared" si="3"/>
        <v>168.81299999999999</v>
      </c>
      <c r="D52" s="242">
        <v>34.203000000000003</v>
      </c>
      <c r="E52" s="242">
        <v>30.457000000000001</v>
      </c>
      <c r="F52" s="242">
        <v>28.997</v>
      </c>
      <c r="G52" s="242">
        <v>9.827</v>
      </c>
      <c r="H52" s="256">
        <v>0</v>
      </c>
      <c r="I52" s="256">
        <v>0</v>
      </c>
      <c r="J52" s="256">
        <v>0</v>
      </c>
      <c r="K52" s="256">
        <v>0</v>
      </c>
      <c r="L52" s="256">
        <v>0</v>
      </c>
      <c r="M52" s="242">
        <v>9.4469999999999992</v>
      </c>
      <c r="N52" s="242">
        <v>24.379000000000001</v>
      </c>
      <c r="O52" s="242">
        <v>31.503</v>
      </c>
    </row>
    <row r="53" spans="1:15" s="52" customFormat="1" ht="15.75" x14ac:dyDescent="0.2">
      <c r="A53" s="299"/>
      <c r="B53" s="264" t="s">
        <v>171</v>
      </c>
      <c r="C53" s="261">
        <f t="shared" si="3"/>
        <v>152.43100000000001</v>
      </c>
      <c r="D53" s="242">
        <v>30.981999999999999</v>
      </c>
      <c r="E53" s="242">
        <v>26.553999999999998</v>
      </c>
      <c r="F53" s="242">
        <v>25.853000000000002</v>
      </c>
      <c r="G53" s="242">
        <v>9.0909999999999993</v>
      </c>
      <c r="H53" s="256">
        <v>0</v>
      </c>
      <c r="I53" s="256">
        <v>0</v>
      </c>
      <c r="J53" s="256">
        <v>0</v>
      </c>
      <c r="K53" s="256">
        <v>0</v>
      </c>
      <c r="L53" s="256">
        <v>0</v>
      </c>
      <c r="M53" s="242">
        <v>8.9049999999999994</v>
      </c>
      <c r="N53" s="242">
        <v>22.408999999999999</v>
      </c>
      <c r="O53" s="242">
        <v>28.637</v>
      </c>
    </row>
    <row r="54" spans="1:15" s="52" customFormat="1" ht="15.75" x14ac:dyDescent="0.2">
      <c r="A54" s="299"/>
      <c r="B54" s="264" t="s">
        <v>240</v>
      </c>
      <c r="C54" s="261">
        <f t="shared" si="3"/>
        <v>166.36</v>
      </c>
      <c r="D54" s="242">
        <v>35.067</v>
      </c>
      <c r="E54" s="242">
        <v>30.055</v>
      </c>
      <c r="F54" s="242">
        <v>29.260999999999999</v>
      </c>
      <c r="G54" s="242">
        <v>10.29</v>
      </c>
      <c r="H54" s="256">
        <v>0</v>
      </c>
      <c r="I54" s="256">
        <v>0</v>
      </c>
      <c r="J54" s="256">
        <v>0</v>
      </c>
      <c r="K54" s="256">
        <v>0</v>
      </c>
      <c r="L54" s="256">
        <v>0</v>
      </c>
      <c r="M54" s="242">
        <v>9.1630000000000003</v>
      </c>
      <c r="N54" s="242">
        <v>23.058</v>
      </c>
      <c r="O54" s="242">
        <v>29.466000000000001</v>
      </c>
    </row>
    <row r="55" spans="1:15" s="52" customFormat="1" ht="15.75" x14ac:dyDescent="0.2">
      <c r="A55" s="299"/>
      <c r="B55" s="264" t="s">
        <v>215</v>
      </c>
      <c r="C55" s="261">
        <f t="shared" si="3"/>
        <v>106.197</v>
      </c>
      <c r="D55" s="242">
        <v>23.478000000000002</v>
      </c>
      <c r="E55" s="242">
        <v>21.568000000000001</v>
      </c>
      <c r="F55" s="242">
        <v>19.902999999999999</v>
      </c>
      <c r="G55" s="242">
        <v>6.7469999999999999</v>
      </c>
      <c r="H55" s="256">
        <v>0</v>
      </c>
      <c r="I55" s="256">
        <v>0</v>
      </c>
      <c r="J55" s="256">
        <v>0</v>
      </c>
      <c r="K55" s="256">
        <v>0</v>
      </c>
      <c r="L55" s="256">
        <v>0</v>
      </c>
      <c r="M55" s="242">
        <v>4.99</v>
      </c>
      <c r="N55" s="242">
        <v>12.875</v>
      </c>
      <c r="O55" s="242">
        <v>16.635999999999999</v>
      </c>
    </row>
    <row r="56" spans="1:15" s="52" customFormat="1" ht="15.75" x14ac:dyDescent="0.2">
      <c r="A56" s="299"/>
      <c r="B56" s="264" t="s">
        <v>174</v>
      </c>
      <c r="C56" s="261">
        <f t="shared" si="3"/>
        <v>211.28300000000002</v>
      </c>
      <c r="D56" s="242">
        <v>43.073999999999998</v>
      </c>
      <c r="E56" s="242">
        <v>38.140999999999998</v>
      </c>
      <c r="F56" s="242">
        <v>35.612000000000002</v>
      </c>
      <c r="G56" s="242">
        <v>12.260999999999999</v>
      </c>
      <c r="H56" s="256">
        <v>0</v>
      </c>
      <c r="I56" s="256">
        <v>0</v>
      </c>
      <c r="J56" s="256">
        <v>0</v>
      </c>
      <c r="K56" s="256">
        <v>0</v>
      </c>
      <c r="L56" s="256">
        <v>0</v>
      </c>
      <c r="M56" s="242">
        <v>11.862</v>
      </c>
      <c r="N56" s="242">
        <v>30.67</v>
      </c>
      <c r="O56" s="242">
        <v>39.662999999999997</v>
      </c>
    </row>
    <row r="57" spans="1:15" s="52" customFormat="1" ht="15.75" x14ac:dyDescent="0.2">
      <c r="A57" s="299"/>
      <c r="B57" s="264" t="s">
        <v>180</v>
      </c>
      <c r="C57" s="261">
        <f t="shared" si="3"/>
        <v>623.47499999999991</v>
      </c>
      <c r="D57" s="242">
        <v>125.93899999999999</v>
      </c>
      <c r="E57" s="242">
        <v>111.795</v>
      </c>
      <c r="F57" s="242">
        <v>105.089</v>
      </c>
      <c r="G57" s="242">
        <v>36.954999999999998</v>
      </c>
      <c r="H57" s="256">
        <v>0</v>
      </c>
      <c r="I57" s="256">
        <v>0</v>
      </c>
      <c r="J57" s="256">
        <v>0</v>
      </c>
      <c r="K57" s="256">
        <v>0</v>
      </c>
      <c r="L57" s="256">
        <v>0</v>
      </c>
      <c r="M57" s="242">
        <v>36.198</v>
      </c>
      <c r="N57" s="242">
        <v>91.090999999999994</v>
      </c>
      <c r="O57" s="242">
        <v>116.408</v>
      </c>
    </row>
    <row r="58" spans="1:15" s="52" customFormat="1" ht="15.75" x14ac:dyDescent="0.2">
      <c r="A58" s="299"/>
      <c r="B58" s="264" t="s">
        <v>182</v>
      </c>
      <c r="C58" s="261">
        <f t="shared" si="3"/>
        <v>153.13599999999997</v>
      </c>
      <c r="D58" s="242">
        <v>31.757999999999999</v>
      </c>
      <c r="E58" s="242">
        <v>27.992999999999999</v>
      </c>
      <c r="F58" s="242">
        <v>25.812999999999999</v>
      </c>
      <c r="G58" s="242">
        <v>8.5289999999999999</v>
      </c>
      <c r="H58" s="256">
        <v>0</v>
      </c>
      <c r="I58" s="256">
        <v>0</v>
      </c>
      <c r="J58" s="256">
        <v>0</v>
      </c>
      <c r="K58" s="256">
        <v>0</v>
      </c>
      <c r="L58" s="256">
        <v>0</v>
      </c>
      <c r="M58" s="242">
        <v>8.0459999999999994</v>
      </c>
      <c r="N58" s="242">
        <v>21.957000000000001</v>
      </c>
      <c r="O58" s="242">
        <v>29.04</v>
      </c>
    </row>
    <row r="59" spans="1:15" s="52" customFormat="1" ht="15.75" x14ac:dyDescent="0.2">
      <c r="A59" s="299"/>
      <c r="B59" s="264" t="s">
        <v>183</v>
      </c>
      <c r="C59" s="261">
        <f t="shared" si="3"/>
        <v>177.91200000000001</v>
      </c>
      <c r="D59" s="242">
        <v>36.128</v>
      </c>
      <c r="E59" s="242">
        <v>32.024000000000001</v>
      </c>
      <c r="F59" s="242">
        <v>29.988</v>
      </c>
      <c r="G59" s="242">
        <v>10.419</v>
      </c>
      <c r="H59" s="256">
        <v>0</v>
      </c>
      <c r="I59" s="256">
        <v>0</v>
      </c>
      <c r="J59" s="256">
        <v>0</v>
      </c>
      <c r="K59" s="256">
        <v>0</v>
      </c>
      <c r="L59" s="256">
        <v>0</v>
      </c>
      <c r="M59" s="242">
        <v>10.135</v>
      </c>
      <c r="N59" s="242">
        <v>25.896999999999998</v>
      </c>
      <c r="O59" s="242">
        <v>33.320999999999998</v>
      </c>
    </row>
    <row r="60" spans="1:15" s="52" customFormat="1" ht="15.75" x14ac:dyDescent="0.2">
      <c r="A60" s="299"/>
      <c r="B60" s="264" t="s">
        <v>184</v>
      </c>
      <c r="C60" s="261">
        <f t="shared" si="3"/>
        <v>106.61800000000001</v>
      </c>
      <c r="D60" s="242">
        <v>21.831</v>
      </c>
      <c r="E60" s="242">
        <v>19.309000000000001</v>
      </c>
      <c r="F60" s="242">
        <v>17.972000000000001</v>
      </c>
      <c r="G60" s="242">
        <v>6.1239999999999997</v>
      </c>
      <c r="H60" s="256">
        <v>0</v>
      </c>
      <c r="I60" s="256">
        <v>0</v>
      </c>
      <c r="J60" s="256">
        <v>0</v>
      </c>
      <c r="K60" s="256">
        <v>0</v>
      </c>
      <c r="L60" s="256">
        <v>0</v>
      </c>
      <c r="M60" s="242">
        <v>5.8879999999999999</v>
      </c>
      <c r="N60" s="242">
        <v>15.428000000000001</v>
      </c>
      <c r="O60" s="242">
        <v>20.065999999999999</v>
      </c>
    </row>
    <row r="61" spans="1:15" s="52" customFormat="1" ht="15.75" x14ac:dyDescent="0.2">
      <c r="A61" s="299"/>
      <c r="B61" s="264" t="s">
        <v>192</v>
      </c>
      <c r="C61" s="261">
        <f t="shared" si="3"/>
        <v>181.059</v>
      </c>
      <c r="D61" s="242">
        <v>36.792000000000002</v>
      </c>
      <c r="E61" s="242">
        <v>32.606999999999999</v>
      </c>
      <c r="F61" s="242">
        <v>30.518999999999998</v>
      </c>
      <c r="G61" s="242">
        <v>10.587</v>
      </c>
      <c r="H61" s="256">
        <v>0</v>
      </c>
      <c r="I61" s="256">
        <v>0</v>
      </c>
      <c r="J61" s="256">
        <v>0</v>
      </c>
      <c r="K61" s="256">
        <v>0</v>
      </c>
      <c r="L61" s="256">
        <v>0</v>
      </c>
      <c r="M61" s="242">
        <v>10.288</v>
      </c>
      <c r="N61" s="242">
        <v>26.341999999999999</v>
      </c>
      <c r="O61" s="242">
        <v>33.923999999999999</v>
      </c>
    </row>
    <row r="62" spans="1:15" s="52" customFormat="1" ht="15.75" x14ac:dyDescent="0.2">
      <c r="A62" s="299"/>
      <c r="B62" s="264" t="s">
        <v>198</v>
      </c>
      <c r="C62" s="261">
        <f>SUM(D62:O62)</f>
        <v>245.90599999999998</v>
      </c>
      <c r="D62" s="242">
        <v>53.463000000000001</v>
      </c>
      <c r="E62" s="242">
        <v>47.375999999999998</v>
      </c>
      <c r="F62" s="242">
        <v>44.326999999999998</v>
      </c>
      <c r="G62" s="242">
        <v>15.361000000000001</v>
      </c>
      <c r="H62" s="256">
        <v>0</v>
      </c>
      <c r="I62" s="256">
        <v>0</v>
      </c>
      <c r="J62" s="256">
        <v>0</v>
      </c>
      <c r="K62" s="256">
        <v>0</v>
      </c>
      <c r="L62" s="256">
        <v>0</v>
      </c>
      <c r="M62" s="242">
        <v>12.432</v>
      </c>
      <c r="N62" s="242">
        <v>31.875</v>
      </c>
      <c r="O62" s="242">
        <v>41.072000000000003</v>
      </c>
    </row>
    <row r="63" spans="1:15" s="52" customFormat="1" ht="15.75" x14ac:dyDescent="0.2">
      <c r="A63" s="299"/>
      <c r="B63" s="264" t="s">
        <v>205</v>
      </c>
      <c r="C63" s="261">
        <f>SUM(D63:O63)</f>
        <v>197.98500000000001</v>
      </c>
      <c r="D63" s="242">
        <v>43.768999999999998</v>
      </c>
      <c r="E63" s="242">
        <v>38.756</v>
      </c>
      <c r="F63" s="242">
        <v>36.188000000000002</v>
      </c>
      <c r="G63" s="242">
        <v>12.458</v>
      </c>
      <c r="H63" s="256">
        <v>0</v>
      </c>
      <c r="I63" s="256">
        <v>0</v>
      </c>
      <c r="J63" s="256">
        <v>0</v>
      </c>
      <c r="K63" s="256">
        <v>0</v>
      </c>
      <c r="L63" s="256">
        <v>0</v>
      </c>
      <c r="M63" s="242">
        <v>9.641</v>
      </c>
      <c r="N63" s="242">
        <v>24.93</v>
      </c>
      <c r="O63" s="242">
        <v>32.243000000000002</v>
      </c>
    </row>
    <row r="64" spans="1:15" s="52" customFormat="1" ht="15.75" x14ac:dyDescent="0.2">
      <c r="A64" s="299"/>
      <c r="B64" s="264" t="s">
        <v>209</v>
      </c>
      <c r="C64" s="261">
        <f t="shared" si="3"/>
        <v>185.25199999999998</v>
      </c>
      <c r="D64" s="242">
        <v>40.576000000000001</v>
      </c>
      <c r="E64" s="242">
        <v>34.709000000000003</v>
      </c>
      <c r="F64" s="242">
        <v>33.616999999999997</v>
      </c>
      <c r="G64" s="242">
        <v>11.628</v>
      </c>
      <c r="H64" s="256">
        <v>0</v>
      </c>
      <c r="I64" s="256">
        <v>0</v>
      </c>
      <c r="J64" s="256">
        <v>0</v>
      </c>
      <c r="K64" s="256">
        <v>0</v>
      </c>
      <c r="L64" s="256">
        <v>0</v>
      </c>
      <c r="M64" s="242">
        <v>9.4009999999999998</v>
      </c>
      <c r="N64" s="242">
        <v>24.158999999999999</v>
      </c>
      <c r="O64" s="242">
        <v>31.161999999999999</v>
      </c>
    </row>
    <row r="65" spans="1:17" s="52" customFormat="1" ht="15.75" x14ac:dyDescent="0.2">
      <c r="A65" s="299"/>
      <c r="B65" s="264" t="s">
        <v>210</v>
      </c>
      <c r="C65" s="261">
        <f t="shared" si="3"/>
        <v>223.67359000000002</v>
      </c>
      <c r="D65" s="242">
        <v>48.277000000000001</v>
      </c>
      <c r="E65" s="242">
        <v>42.69</v>
      </c>
      <c r="F65" s="242">
        <v>39.712000000000003</v>
      </c>
      <c r="G65" s="242">
        <v>13.507999999999999</v>
      </c>
      <c r="H65" s="256">
        <v>0</v>
      </c>
      <c r="I65" s="256">
        <v>0</v>
      </c>
      <c r="J65" s="256">
        <v>0</v>
      </c>
      <c r="K65" s="256">
        <v>0</v>
      </c>
      <c r="L65" s="256">
        <v>0</v>
      </c>
      <c r="M65" s="242">
        <v>11.28139</v>
      </c>
      <c r="N65" s="261">
        <v>29.6297</v>
      </c>
      <c r="O65" s="261">
        <v>38.575499999999998</v>
      </c>
    </row>
    <row r="66" spans="1:17" s="52" customFormat="1" ht="15.75" x14ac:dyDescent="0.2">
      <c r="A66" s="299"/>
      <c r="B66" s="264" t="s">
        <v>213</v>
      </c>
      <c r="C66" s="261">
        <f t="shared" si="3"/>
        <v>172.64600000000002</v>
      </c>
      <c r="D66" s="242">
        <v>34.874000000000002</v>
      </c>
      <c r="E66" s="242">
        <v>30.957000000000001</v>
      </c>
      <c r="F66" s="242">
        <v>29.1</v>
      </c>
      <c r="G66" s="242">
        <v>10.233000000000001</v>
      </c>
      <c r="H66" s="256">
        <v>0</v>
      </c>
      <c r="I66" s="256">
        <v>0</v>
      </c>
      <c r="J66" s="256">
        <v>0</v>
      </c>
      <c r="K66" s="256">
        <v>0</v>
      </c>
      <c r="L66" s="256">
        <v>0</v>
      </c>
      <c r="M66" s="242">
        <v>10.023999999999999</v>
      </c>
      <c r="N66" s="242">
        <v>25.224</v>
      </c>
      <c r="O66" s="242">
        <v>32.234000000000002</v>
      </c>
    </row>
    <row r="67" spans="1:17" s="52" customFormat="1" ht="15.75" x14ac:dyDescent="0.2">
      <c r="A67" s="299"/>
      <c r="B67" s="248" t="s">
        <v>136</v>
      </c>
      <c r="C67" s="261">
        <f t="shared" si="3"/>
        <v>71.99199999999999</v>
      </c>
      <c r="D67" s="242">
        <v>15.25</v>
      </c>
      <c r="E67" s="242">
        <v>13.367000000000001</v>
      </c>
      <c r="F67" s="242">
        <v>12.135999999999999</v>
      </c>
      <c r="G67" s="242">
        <v>3.7970000000000002</v>
      </c>
      <c r="H67" s="256">
        <v>0</v>
      </c>
      <c r="I67" s="256">
        <v>0</v>
      </c>
      <c r="J67" s="256">
        <v>0</v>
      </c>
      <c r="K67" s="256">
        <v>0</v>
      </c>
      <c r="L67" s="256">
        <v>0</v>
      </c>
      <c r="M67" s="242">
        <v>3.4550000000000001</v>
      </c>
      <c r="N67" s="242">
        <v>10.16</v>
      </c>
      <c r="O67" s="242">
        <v>13.827</v>
      </c>
    </row>
    <row r="68" spans="1:17" s="52" customFormat="1" ht="15.75" x14ac:dyDescent="0.2">
      <c r="A68" s="299"/>
      <c r="B68" s="243" t="s">
        <v>244</v>
      </c>
      <c r="C68" s="261">
        <f t="shared" si="3"/>
        <v>72.915000000000006</v>
      </c>
      <c r="D68" s="242">
        <v>16.126000000000001</v>
      </c>
      <c r="E68" s="242">
        <v>13.965</v>
      </c>
      <c r="F68" s="242">
        <v>12.27</v>
      </c>
      <c r="G68" s="242">
        <v>3.43</v>
      </c>
      <c r="H68" s="256">
        <v>0</v>
      </c>
      <c r="I68" s="256">
        <v>0</v>
      </c>
      <c r="J68" s="256">
        <v>0</v>
      </c>
      <c r="K68" s="256">
        <v>0</v>
      </c>
      <c r="L68" s="256">
        <v>0</v>
      </c>
      <c r="M68" s="242">
        <v>2.8959999999999999</v>
      </c>
      <c r="N68" s="242">
        <v>9.9290000000000003</v>
      </c>
      <c r="O68" s="242">
        <v>14.298999999999999</v>
      </c>
    </row>
    <row r="69" spans="1:17" s="52" customFormat="1" ht="15.75" x14ac:dyDescent="0.2">
      <c r="A69" s="299"/>
      <c r="B69" s="248" t="s">
        <v>139</v>
      </c>
      <c r="C69" s="261">
        <f>SUM(D69:O69)</f>
        <v>123.246</v>
      </c>
      <c r="D69" s="242">
        <v>28.827999999999999</v>
      </c>
      <c r="E69" s="242">
        <v>24.396999999999998</v>
      </c>
      <c r="F69" s="242">
        <v>22.940999999999999</v>
      </c>
      <c r="G69" s="242">
        <v>7.1779999999999999</v>
      </c>
      <c r="H69" s="256">
        <v>0</v>
      </c>
      <c r="I69" s="256">
        <v>0</v>
      </c>
      <c r="J69" s="256">
        <v>0</v>
      </c>
      <c r="K69" s="256">
        <v>0</v>
      </c>
      <c r="L69" s="256">
        <v>0</v>
      </c>
      <c r="M69" s="242">
        <v>5.0229999999999997</v>
      </c>
      <c r="N69" s="242">
        <v>14.773999999999999</v>
      </c>
      <c r="O69" s="242">
        <v>20.105</v>
      </c>
    </row>
    <row r="70" spans="1:17" s="52" customFormat="1" ht="15.75" x14ac:dyDescent="0.2">
      <c r="A70" s="299"/>
      <c r="B70" s="248" t="s">
        <v>137</v>
      </c>
      <c r="C70" s="261">
        <f t="shared" si="3"/>
        <v>43.945999999999998</v>
      </c>
      <c r="D70" s="261">
        <v>6.2779999999999996</v>
      </c>
      <c r="E70" s="242">
        <v>6.2779999999999996</v>
      </c>
      <c r="F70" s="242">
        <v>6.2779999999999996</v>
      </c>
      <c r="G70" s="242">
        <v>6.2779999999999996</v>
      </c>
      <c r="H70" s="256">
        <v>0</v>
      </c>
      <c r="I70" s="256">
        <v>0</v>
      </c>
      <c r="J70" s="256">
        <v>0</v>
      </c>
      <c r="K70" s="256">
        <v>0</v>
      </c>
      <c r="L70" s="256">
        <v>0</v>
      </c>
      <c r="M70" s="242">
        <v>6.2779999999999996</v>
      </c>
      <c r="N70" s="242">
        <v>6.2779999999999996</v>
      </c>
      <c r="O70" s="242">
        <v>6.2779999999999996</v>
      </c>
    </row>
    <row r="71" spans="1:17" s="52" customFormat="1" ht="15.75" x14ac:dyDescent="0.2">
      <c r="A71" s="299"/>
      <c r="B71" s="243" t="s">
        <v>143</v>
      </c>
      <c r="C71" s="261">
        <f t="shared" si="3"/>
        <v>32.644080000000002</v>
      </c>
      <c r="D71" s="261">
        <v>4.6634399999999996</v>
      </c>
      <c r="E71" s="261">
        <v>4.6634399999999996</v>
      </c>
      <c r="F71" s="261">
        <v>4.6634399999999996</v>
      </c>
      <c r="G71" s="261">
        <v>4.6634399999999996</v>
      </c>
      <c r="H71" s="256">
        <v>0</v>
      </c>
      <c r="I71" s="256">
        <v>0</v>
      </c>
      <c r="J71" s="256">
        <v>0</v>
      </c>
      <c r="K71" s="256">
        <v>0</v>
      </c>
      <c r="L71" s="256">
        <v>0</v>
      </c>
      <c r="M71" s="261">
        <v>4.6634399999999996</v>
      </c>
      <c r="N71" s="261">
        <v>4.6634399999999996</v>
      </c>
      <c r="O71" s="261">
        <v>4.6634399999999996</v>
      </c>
    </row>
    <row r="72" spans="1:17" s="52" customFormat="1" ht="15.75" x14ac:dyDescent="0.2">
      <c r="A72" s="299"/>
      <c r="B72" s="248" t="s">
        <v>138</v>
      </c>
      <c r="C72" s="261">
        <f t="shared" si="3"/>
        <v>0</v>
      </c>
      <c r="D72" s="242">
        <v>0</v>
      </c>
      <c r="E72" s="242"/>
      <c r="F72" s="242"/>
      <c r="G72" s="242"/>
      <c r="H72" s="242">
        <v>0</v>
      </c>
      <c r="I72" s="242">
        <v>0</v>
      </c>
      <c r="J72" s="242">
        <v>0</v>
      </c>
      <c r="K72" s="242">
        <v>0</v>
      </c>
      <c r="L72" s="242">
        <v>0</v>
      </c>
      <c r="M72" s="242"/>
      <c r="N72" s="242">
        <v>0</v>
      </c>
      <c r="O72" s="242"/>
    </row>
    <row r="73" spans="1:17" s="52" customFormat="1" ht="15.75" x14ac:dyDescent="0.2">
      <c r="A73" s="259"/>
      <c r="B73" s="243" t="s">
        <v>23</v>
      </c>
      <c r="C73" s="261">
        <f t="shared" si="3"/>
        <v>9.9</v>
      </c>
      <c r="D73" s="256">
        <v>2.5099999999999998</v>
      </c>
      <c r="E73" s="256">
        <v>1.91</v>
      </c>
      <c r="F73" s="256">
        <v>1.54</v>
      </c>
      <c r="G73" s="256">
        <v>0.4</v>
      </c>
      <c r="H73" s="256">
        <v>0</v>
      </c>
      <c r="I73" s="256">
        <v>0</v>
      </c>
      <c r="J73" s="256">
        <v>0</v>
      </c>
      <c r="K73" s="256">
        <v>0</v>
      </c>
      <c r="L73" s="256">
        <v>0</v>
      </c>
      <c r="M73" s="256">
        <v>0.48</v>
      </c>
      <c r="N73" s="256">
        <v>1.31</v>
      </c>
      <c r="O73" s="256">
        <v>1.75</v>
      </c>
      <c r="Q73" s="43"/>
    </row>
    <row r="74" spans="1:17" s="52" customFormat="1" ht="15.75" x14ac:dyDescent="0.2">
      <c r="A74" s="276"/>
      <c r="B74" s="248" t="s">
        <v>144</v>
      </c>
      <c r="C74" s="261">
        <f>SUM(D74:O74)</f>
        <v>370</v>
      </c>
      <c r="D74" s="256">
        <v>70</v>
      </c>
      <c r="E74" s="256">
        <v>70</v>
      </c>
      <c r="F74" s="256">
        <v>70</v>
      </c>
      <c r="G74" s="256">
        <v>20</v>
      </c>
      <c r="H74" s="256">
        <v>0</v>
      </c>
      <c r="I74" s="256">
        <v>0</v>
      </c>
      <c r="J74" s="256">
        <v>0</v>
      </c>
      <c r="K74" s="256">
        <v>0</v>
      </c>
      <c r="L74" s="256">
        <v>0</v>
      </c>
      <c r="M74" s="256">
        <v>20</v>
      </c>
      <c r="N74" s="256">
        <v>50</v>
      </c>
      <c r="O74" s="256">
        <v>70</v>
      </c>
      <c r="P74" s="56"/>
    </row>
    <row r="75" spans="1:17" s="52" customFormat="1" ht="15.75" x14ac:dyDescent="0.2">
      <c r="A75" s="242"/>
      <c r="B75" s="243" t="s">
        <v>63</v>
      </c>
      <c r="C75" s="256">
        <f>SUM(C76:C80)</f>
        <v>15125.29867</v>
      </c>
      <c r="D75" s="256">
        <f>SUM(D76:D80)</f>
        <v>3232.6904399999994</v>
      </c>
      <c r="E75" s="256">
        <f>SUM(E76:E80)</f>
        <v>2829.9014400000001</v>
      </c>
      <c r="F75" s="256">
        <f>SUM(F76:F80)</f>
        <v>2596.8294399999991</v>
      </c>
      <c r="G75" s="256">
        <f>SUM(G76:G80)</f>
        <v>855.26143999999988</v>
      </c>
      <c r="H75" s="256">
        <f>H19</f>
        <v>0</v>
      </c>
      <c r="I75" s="256">
        <f>I19</f>
        <v>0</v>
      </c>
      <c r="J75" s="256">
        <f>J19</f>
        <v>0</v>
      </c>
      <c r="K75" s="256">
        <f>K19</f>
        <v>0</v>
      </c>
      <c r="L75" s="256">
        <f>L19</f>
        <v>0</v>
      </c>
      <c r="M75" s="256">
        <f>SUM(M76:M80)</f>
        <v>728.14083000000005</v>
      </c>
      <c r="N75" s="256">
        <f>SUM(N76:N80)</f>
        <v>2085.1081400000003</v>
      </c>
      <c r="O75" s="256">
        <f t="shared" ref="O75" si="4">SUM(O76:O80)</f>
        <v>2797.366939999999</v>
      </c>
      <c r="P75" s="43"/>
    </row>
    <row r="76" spans="1:17" s="52" customFormat="1" ht="15.75" x14ac:dyDescent="0.2">
      <c r="A76" s="242">
        <v>1</v>
      </c>
      <c r="B76" s="243" t="s">
        <v>243</v>
      </c>
      <c r="C76" s="256">
        <f t="shared" ref="C76:O76" si="5">C16</f>
        <v>26.399999999999995</v>
      </c>
      <c r="D76" s="256">
        <f t="shared" si="5"/>
        <v>7.6</v>
      </c>
      <c r="E76" s="256">
        <f t="shared" si="5"/>
        <v>3.4</v>
      </c>
      <c r="F76" s="256">
        <f t="shared" si="5"/>
        <v>3.6</v>
      </c>
      <c r="G76" s="256">
        <f t="shared" si="5"/>
        <v>1.6</v>
      </c>
      <c r="H76" s="256">
        <f t="shared" si="5"/>
        <v>0</v>
      </c>
      <c r="I76" s="256">
        <f t="shared" si="5"/>
        <v>0</v>
      </c>
      <c r="J76" s="256">
        <f t="shared" si="5"/>
        <v>0</v>
      </c>
      <c r="K76" s="256">
        <f t="shared" si="5"/>
        <v>0</v>
      </c>
      <c r="L76" s="256">
        <f t="shared" si="5"/>
        <v>0</v>
      </c>
      <c r="M76" s="256">
        <f t="shared" si="5"/>
        <v>1.2</v>
      </c>
      <c r="N76" s="256">
        <f t="shared" si="5"/>
        <v>2.8</v>
      </c>
      <c r="O76" s="256">
        <f t="shared" si="5"/>
        <v>6.2</v>
      </c>
    </row>
    <row r="77" spans="1:17" s="52" customFormat="1" ht="15.75" x14ac:dyDescent="0.2">
      <c r="A77" s="242">
        <v>2</v>
      </c>
      <c r="B77" s="248" t="s">
        <v>25</v>
      </c>
      <c r="C77" s="256">
        <f t="shared" ref="C77:I77" si="6">C19</f>
        <v>702</v>
      </c>
      <c r="D77" s="256">
        <f t="shared" si="6"/>
        <v>139.5</v>
      </c>
      <c r="E77" s="256">
        <f t="shared" si="6"/>
        <v>135.38999999999999</v>
      </c>
      <c r="F77" s="256">
        <f t="shared" si="6"/>
        <v>125</v>
      </c>
      <c r="G77" s="256">
        <f t="shared" si="6"/>
        <v>33.4</v>
      </c>
      <c r="H77" s="256">
        <f t="shared" si="6"/>
        <v>0</v>
      </c>
      <c r="I77" s="256">
        <f t="shared" si="6"/>
        <v>0</v>
      </c>
      <c r="J77" s="256">
        <f>J17</f>
        <v>0</v>
      </c>
      <c r="K77" s="256">
        <f>K19</f>
        <v>0</v>
      </c>
      <c r="L77" s="256">
        <f>L19</f>
        <v>0</v>
      </c>
      <c r="M77" s="256">
        <f>M19</f>
        <v>25.477</v>
      </c>
      <c r="N77" s="256">
        <f>N19</f>
        <v>106.80000000000001</v>
      </c>
      <c r="O77" s="256">
        <f>O19</f>
        <v>136.43299999999999</v>
      </c>
      <c r="P77" s="277"/>
    </row>
    <row r="78" spans="1:17" s="52" customFormat="1" ht="15.75" x14ac:dyDescent="0.2">
      <c r="A78" s="242">
        <v>3</v>
      </c>
      <c r="B78" s="243" t="s">
        <v>32</v>
      </c>
      <c r="C78" s="256">
        <f t="shared" ref="C78:O78" si="7">C25</f>
        <v>14016.998670000001</v>
      </c>
      <c r="D78" s="256">
        <f t="shared" si="7"/>
        <v>3013.0804399999993</v>
      </c>
      <c r="E78" s="256">
        <f t="shared" si="7"/>
        <v>2619.2014400000003</v>
      </c>
      <c r="F78" s="256">
        <f t="shared" si="7"/>
        <v>2396.6894399999992</v>
      </c>
      <c r="G78" s="256">
        <f t="shared" si="7"/>
        <v>799.8614399999999</v>
      </c>
      <c r="H78" s="256">
        <f t="shared" si="7"/>
        <v>0</v>
      </c>
      <c r="I78" s="256">
        <f t="shared" si="7"/>
        <v>0</v>
      </c>
      <c r="J78" s="256">
        <f t="shared" si="7"/>
        <v>0</v>
      </c>
      <c r="K78" s="256">
        <f t="shared" si="7"/>
        <v>0</v>
      </c>
      <c r="L78" s="256">
        <f t="shared" si="7"/>
        <v>0</v>
      </c>
      <c r="M78" s="256">
        <f t="shared" si="7"/>
        <v>680.98383000000001</v>
      </c>
      <c r="N78" s="256">
        <f t="shared" si="7"/>
        <v>1924.1981400000002</v>
      </c>
      <c r="O78" s="256">
        <f t="shared" si="7"/>
        <v>2582.9839399999992</v>
      </c>
      <c r="P78" s="277"/>
    </row>
    <row r="79" spans="1:17" s="52" customFormat="1" ht="15.75" x14ac:dyDescent="0.2">
      <c r="A79" s="242">
        <v>4</v>
      </c>
      <c r="B79" s="243" t="s">
        <v>23</v>
      </c>
      <c r="C79" s="256">
        <f>C73</f>
        <v>9.9</v>
      </c>
      <c r="D79" s="256">
        <f>D73</f>
        <v>2.5099999999999998</v>
      </c>
      <c r="E79" s="256">
        <f t="shared" ref="E79:F79" si="8">E73</f>
        <v>1.91</v>
      </c>
      <c r="F79" s="256">
        <f t="shared" si="8"/>
        <v>1.54</v>
      </c>
      <c r="G79" s="256">
        <f t="shared" ref="G79:N80" si="9">G73</f>
        <v>0.4</v>
      </c>
      <c r="H79" s="256">
        <f t="shared" si="9"/>
        <v>0</v>
      </c>
      <c r="I79" s="256">
        <f t="shared" si="9"/>
        <v>0</v>
      </c>
      <c r="J79" s="256">
        <f>J19</f>
        <v>0</v>
      </c>
      <c r="K79" s="256">
        <f t="shared" si="9"/>
        <v>0</v>
      </c>
      <c r="L79" s="256">
        <f t="shared" si="9"/>
        <v>0</v>
      </c>
      <c r="M79" s="256">
        <f t="shared" si="9"/>
        <v>0.48</v>
      </c>
      <c r="N79" s="256">
        <f t="shared" si="9"/>
        <v>1.31</v>
      </c>
      <c r="O79" s="256">
        <f>O73</f>
        <v>1.75</v>
      </c>
      <c r="P79" s="277"/>
    </row>
    <row r="80" spans="1:17" s="52" customFormat="1" ht="16.5" customHeight="1" x14ac:dyDescent="0.3">
      <c r="A80" s="242">
        <v>5</v>
      </c>
      <c r="B80" s="243" t="s">
        <v>144</v>
      </c>
      <c r="C80" s="256">
        <f>C74</f>
        <v>370</v>
      </c>
      <c r="D80" s="256">
        <f>D74</f>
        <v>70</v>
      </c>
      <c r="E80" s="256">
        <f t="shared" ref="E80:F80" si="10">E74</f>
        <v>70</v>
      </c>
      <c r="F80" s="256">
        <f t="shared" si="10"/>
        <v>70</v>
      </c>
      <c r="G80" s="256">
        <f t="shared" ref="G80:N80" si="11">G74</f>
        <v>20</v>
      </c>
      <c r="H80" s="256">
        <f t="shared" si="11"/>
        <v>0</v>
      </c>
      <c r="I80" s="256">
        <f t="shared" si="9"/>
        <v>0</v>
      </c>
      <c r="J80" s="256">
        <f t="shared" si="11"/>
        <v>0</v>
      </c>
      <c r="K80" s="256">
        <f t="shared" si="11"/>
        <v>0</v>
      </c>
      <c r="L80" s="256">
        <f t="shared" si="11"/>
        <v>0</v>
      </c>
      <c r="M80" s="256">
        <f t="shared" si="11"/>
        <v>20</v>
      </c>
      <c r="N80" s="256">
        <f t="shared" si="11"/>
        <v>50</v>
      </c>
      <c r="O80" s="256">
        <f t="shared" ref="O80" si="12">O74</f>
        <v>70</v>
      </c>
      <c r="P80" s="42"/>
      <c r="Q80" s="43"/>
    </row>
    <row r="81" spans="1:17" s="52" customFormat="1" ht="21" customHeight="1" x14ac:dyDescent="0.35">
      <c r="A81" s="59"/>
      <c r="B81" s="62"/>
      <c r="C81" s="10"/>
      <c r="D81" s="125"/>
      <c r="E81" s="77"/>
      <c r="F81" s="77"/>
      <c r="G81" s="77"/>
      <c r="H81" s="77"/>
      <c r="I81" s="77"/>
      <c r="J81" s="77"/>
      <c r="K81" s="77"/>
      <c r="L81" s="77"/>
      <c r="M81" s="77"/>
      <c r="N81" s="84"/>
      <c r="O81" s="10"/>
      <c r="P81" s="42"/>
      <c r="Q81" s="43"/>
    </row>
    <row r="82" spans="1:17" s="4" customFormat="1" ht="21" customHeight="1" x14ac:dyDescent="0.35">
      <c r="A82" s="126" t="s">
        <v>49</v>
      </c>
      <c r="B82" s="126"/>
      <c r="C82" s="125"/>
      <c r="D82" s="121"/>
      <c r="E82" s="77"/>
      <c r="F82" s="120"/>
      <c r="G82" s="120"/>
      <c r="H82" s="120"/>
      <c r="I82" s="120"/>
      <c r="J82" s="120"/>
      <c r="K82" s="120"/>
      <c r="L82" s="127"/>
      <c r="M82" s="128"/>
      <c r="N82" s="128"/>
      <c r="O82" s="84"/>
    </row>
    <row r="83" spans="1:17" s="4" customFormat="1" ht="23.25" hidden="1" x14ac:dyDescent="0.35">
      <c r="A83" s="129" t="s">
        <v>44</v>
      </c>
      <c r="B83" s="129"/>
      <c r="C83" s="130"/>
      <c r="D83" s="121"/>
      <c r="E83" s="77"/>
      <c r="F83" s="120"/>
      <c r="G83" s="120"/>
      <c r="H83" s="120"/>
      <c r="I83" s="120"/>
      <c r="J83" s="120"/>
      <c r="K83" s="120"/>
      <c r="L83" s="120"/>
      <c r="M83" s="120"/>
      <c r="N83" s="123" t="s">
        <v>51</v>
      </c>
      <c r="O83" s="120"/>
    </row>
    <row r="84" spans="1:17" s="8" customFormat="1" ht="23.25" x14ac:dyDescent="0.35">
      <c r="A84" s="355" t="s">
        <v>44</v>
      </c>
      <c r="B84" s="356"/>
      <c r="C84" s="125"/>
      <c r="D84" s="45"/>
      <c r="E84" s="56"/>
      <c r="F84" s="52"/>
      <c r="G84" s="52"/>
      <c r="H84" s="52"/>
      <c r="I84" s="52"/>
      <c r="J84" s="52"/>
      <c r="K84" s="52"/>
      <c r="L84" s="52"/>
      <c r="M84" s="52"/>
      <c r="N84" s="52"/>
      <c r="O84" s="128"/>
      <c r="P84" s="71"/>
    </row>
    <row r="85" spans="1:17" ht="23.25" x14ac:dyDescent="0.35">
      <c r="A85" s="353" t="s">
        <v>265</v>
      </c>
      <c r="B85" s="354"/>
      <c r="C85" s="121"/>
      <c r="D85" s="45"/>
      <c r="E85" s="56"/>
      <c r="F85" s="52"/>
      <c r="G85" s="52"/>
      <c r="H85" s="52"/>
      <c r="I85" s="52"/>
      <c r="J85" s="52"/>
      <c r="K85" s="52"/>
      <c r="L85" s="52"/>
      <c r="M85" s="52"/>
      <c r="N85" s="52"/>
      <c r="O85" s="90"/>
    </row>
    <row r="86" spans="1:17" ht="18.75" customHeight="1" x14ac:dyDescent="0.3">
      <c r="A86" s="238" t="s">
        <v>263</v>
      </c>
      <c r="B86" s="238"/>
      <c r="C86" s="74"/>
      <c r="D86" s="74"/>
      <c r="E86" s="75"/>
      <c r="M86" s="52"/>
      <c r="N86" s="52"/>
      <c r="O86" s="225" t="s">
        <v>50</v>
      </c>
    </row>
    <row r="87" spans="1:17" x14ac:dyDescent="0.2">
      <c r="A87" s="74"/>
      <c r="B87" s="74"/>
      <c r="C87" s="74"/>
      <c r="D87" s="74"/>
      <c r="E87" s="11"/>
    </row>
    <row r="88" spans="1:17" x14ac:dyDescent="0.2">
      <c r="A88" s="74"/>
      <c r="B88" s="74"/>
      <c r="C88" s="74"/>
      <c r="D88" s="11"/>
      <c r="E88" s="11"/>
    </row>
    <row r="89" spans="1:17" x14ac:dyDescent="0.2">
      <c r="A89" s="74"/>
      <c r="B89" s="74"/>
      <c r="C89" s="74"/>
      <c r="D89" s="11"/>
      <c r="E89" s="11"/>
    </row>
    <row r="90" spans="1:17" x14ac:dyDescent="0.2">
      <c r="A90" s="11"/>
      <c r="B90" s="11"/>
      <c r="C90" s="11"/>
      <c r="D90" s="11"/>
      <c r="E90" s="11"/>
    </row>
    <row r="91" spans="1:17" x14ac:dyDescent="0.2">
      <c r="A91" s="11"/>
      <c r="B91" s="11"/>
      <c r="C91" s="11"/>
    </row>
    <row r="92" spans="1:17" x14ac:dyDescent="0.2">
      <c r="A92" s="11"/>
      <c r="B92" s="11"/>
      <c r="C92" s="11"/>
    </row>
  </sheetData>
  <mergeCells count="10">
    <mergeCell ref="A85:B85"/>
    <mergeCell ref="A84:B84"/>
    <mergeCell ref="K9:O9"/>
    <mergeCell ref="A13:O13"/>
    <mergeCell ref="D14:O14"/>
    <mergeCell ref="A12:O12"/>
    <mergeCell ref="B14:B15"/>
    <mergeCell ref="C14:C15"/>
    <mergeCell ref="A14:A15"/>
    <mergeCell ref="E11:G11"/>
  </mergeCells>
  <pageMargins left="0.78740157480314965" right="0.78740157480314965" top="1.1811023622047245" bottom="0.39370078740157483" header="0" footer="0"/>
  <pageSetup paperSize="9" scale="64" fitToHeight="3" orientation="landscape" r:id="rId1"/>
  <headerFooter differentFirst="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V40"/>
  <sheetViews>
    <sheetView view="pageBreakPreview" topLeftCell="A10" zoomScaleNormal="100" zoomScaleSheetLayoutView="100" zoomScalePageLayoutView="80" workbookViewId="0">
      <selection activeCell="E34" sqref="E34"/>
    </sheetView>
  </sheetViews>
  <sheetFormatPr defaultRowHeight="15" x14ac:dyDescent="0.25"/>
  <cols>
    <col min="1" max="1" width="4.85546875" customWidth="1"/>
    <col min="2" max="2" width="43" customWidth="1"/>
    <col min="3" max="3" width="10.140625" customWidth="1"/>
    <col min="4" max="4" width="8.42578125" customWidth="1"/>
    <col min="5" max="5" width="9.85546875" customWidth="1"/>
    <col min="6" max="6" width="7.85546875" customWidth="1"/>
    <col min="7" max="7" width="8.7109375" customWidth="1"/>
    <col min="8" max="8" width="7.85546875" customWidth="1"/>
    <col min="9" max="9" width="8.7109375" customWidth="1"/>
    <col min="10" max="10" width="8" customWidth="1"/>
    <col min="11" max="11" width="8.28515625" customWidth="1"/>
    <col min="12" max="12" width="10" customWidth="1"/>
    <col min="13" max="13" width="9.5703125" customWidth="1"/>
    <col min="14" max="14" width="9.42578125" customWidth="1"/>
    <col min="15" max="15" width="13.42578125" customWidth="1"/>
  </cols>
  <sheetData>
    <row r="1" spans="1:15" ht="18.75" x14ac:dyDescent="0.3">
      <c r="A1" s="27"/>
      <c r="B1" s="27"/>
      <c r="C1" s="27"/>
      <c r="D1" s="27"/>
      <c r="E1" s="27"/>
      <c r="F1" s="27"/>
      <c r="G1" s="27"/>
      <c r="H1" s="27"/>
      <c r="I1" s="27"/>
      <c r="J1" s="27"/>
      <c r="K1" s="178"/>
      <c r="L1" s="186" t="s">
        <v>247</v>
      </c>
      <c r="M1" s="178"/>
      <c r="N1" s="178"/>
      <c r="O1" s="178"/>
    </row>
    <row r="2" spans="1:15" ht="18.75" x14ac:dyDescent="0.3">
      <c r="A2" s="27"/>
      <c r="B2" s="27"/>
      <c r="C2" s="27"/>
      <c r="D2" s="27"/>
      <c r="E2" s="27"/>
      <c r="F2" s="27"/>
      <c r="G2" s="27"/>
      <c r="H2" s="27"/>
      <c r="I2" s="27"/>
      <c r="J2" s="27"/>
      <c r="K2" s="178"/>
      <c r="L2" s="186"/>
      <c r="M2" s="178"/>
      <c r="N2" s="178"/>
      <c r="O2" s="178"/>
    </row>
    <row r="3" spans="1:15" ht="18.75" x14ac:dyDescent="0.3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186" t="s">
        <v>0</v>
      </c>
      <c r="M3" s="73"/>
      <c r="N3" s="73"/>
      <c r="O3" s="73"/>
    </row>
    <row r="4" spans="1:15" ht="18.75" x14ac:dyDescent="0.3">
      <c r="A4" s="27"/>
      <c r="B4" s="27"/>
      <c r="C4" s="27"/>
      <c r="D4" s="27"/>
      <c r="E4" s="27"/>
      <c r="F4" s="27"/>
      <c r="G4" s="27"/>
      <c r="H4" s="27"/>
      <c r="I4" s="27"/>
      <c r="J4" s="27"/>
      <c r="K4" s="178"/>
      <c r="L4" s="186" t="s">
        <v>30</v>
      </c>
      <c r="M4" s="178"/>
      <c r="N4" s="178"/>
      <c r="O4" s="178"/>
    </row>
    <row r="5" spans="1:15" ht="18.75" x14ac:dyDescent="0.3">
      <c r="A5" s="27"/>
      <c r="B5" s="27"/>
      <c r="C5" s="27"/>
      <c r="D5" s="27"/>
      <c r="E5" s="27"/>
      <c r="F5" s="27"/>
      <c r="G5" s="27"/>
      <c r="H5" s="27"/>
      <c r="I5" s="27"/>
      <c r="J5" s="27"/>
      <c r="K5" s="178"/>
      <c r="L5" s="186" t="s">
        <v>1</v>
      </c>
      <c r="M5" s="178"/>
      <c r="N5" s="178"/>
      <c r="O5" s="178"/>
    </row>
    <row r="6" spans="1:15" ht="18.75" x14ac:dyDescent="0.3">
      <c r="A6" s="27"/>
      <c r="B6" s="27"/>
      <c r="C6" s="27"/>
      <c r="D6" s="27"/>
      <c r="E6" s="27"/>
      <c r="F6" s="27"/>
      <c r="G6" s="27"/>
      <c r="H6" s="27"/>
      <c r="I6" s="27"/>
      <c r="J6" s="27"/>
      <c r="K6" s="178"/>
      <c r="L6" s="186" t="s">
        <v>265</v>
      </c>
      <c r="M6" s="178"/>
      <c r="N6" s="178"/>
      <c r="O6" s="178"/>
    </row>
    <row r="7" spans="1:15" ht="18.75" x14ac:dyDescent="0.3">
      <c r="A7" s="27"/>
      <c r="B7" s="27"/>
      <c r="C7" s="27"/>
      <c r="D7" s="27"/>
      <c r="E7" s="27"/>
      <c r="F7" s="27"/>
      <c r="G7" s="27"/>
      <c r="H7" s="27"/>
      <c r="I7" s="27"/>
      <c r="J7" s="27"/>
      <c r="K7" s="178"/>
      <c r="L7" s="186" t="s">
        <v>263</v>
      </c>
      <c r="M7" s="178"/>
      <c r="N7" s="178"/>
      <c r="O7" s="178"/>
    </row>
    <row r="8" spans="1:15" ht="18.75" x14ac:dyDescent="0.3">
      <c r="A8" s="30"/>
      <c r="B8" s="26"/>
      <c r="C8" s="26"/>
      <c r="D8" s="26"/>
      <c r="E8" s="26"/>
      <c r="F8" s="26"/>
      <c r="G8" s="26"/>
      <c r="H8" s="26"/>
      <c r="I8" s="26"/>
      <c r="J8" s="26"/>
      <c r="K8" s="178"/>
      <c r="L8" s="186" t="s">
        <v>104</v>
      </c>
      <c r="M8" s="178"/>
      <c r="N8" s="178"/>
      <c r="O8" s="178"/>
    </row>
    <row r="9" spans="1:15" ht="18.75" x14ac:dyDescent="0.3">
      <c r="A9" s="34"/>
      <c r="B9" s="34"/>
      <c r="C9" s="34"/>
      <c r="D9" s="34"/>
      <c r="E9" s="34"/>
      <c r="F9" s="34"/>
      <c r="G9" s="34"/>
      <c r="H9" s="34"/>
      <c r="I9" s="34"/>
      <c r="J9" s="34"/>
      <c r="K9" s="362"/>
      <c r="L9" s="362"/>
      <c r="M9" s="362"/>
      <c r="N9" s="362"/>
      <c r="O9" s="362"/>
    </row>
    <row r="10" spans="1:15" ht="18.75" x14ac:dyDescent="0.3">
      <c r="A10" s="34"/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2"/>
      <c r="M10" s="32"/>
      <c r="N10" s="32"/>
      <c r="O10" s="32"/>
    </row>
    <row r="11" spans="1:15" ht="18.75" x14ac:dyDescent="0.3">
      <c r="A11" s="210"/>
      <c r="B11" s="210"/>
      <c r="C11" s="210"/>
      <c r="D11" s="210"/>
      <c r="E11" s="372" t="s">
        <v>48</v>
      </c>
      <c r="F11" s="361"/>
      <c r="G11" s="361"/>
      <c r="H11" s="210"/>
      <c r="I11" s="210"/>
      <c r="J11" s="210"/>
      <c r="K11" s="210"/>
      <c r="L11" s="211"/>
      <c r="M11" s="211"/>
      <c r="N11" s="211"/>
      <c r="O11" s="211"/>
    </row>
    <row r="12" spans="1:15" ht="18.75" x14ac:dyDescent="0.3">
      <c r="A12" s="210"/>
      <c r="B12" s="365" t="s">
        <v>273</v>
      </c>
      <c r="C12" s="365"/>
      <c r="D12" s="365"/>
      <c r="E12" s="365"/>
      <c r="F12" s="365"/>
      <c r="G12" s="365"/>
      <c r="H12" s="365"/>
      <c r="I12" s="365"/>
      <c r="J12" s="365"/>
      <c r="K12" s="365"/>
      <c r="L12" s="365"/>
      <c r="M12" s="365"/>
      <c r="N12" s="365"/>
      <c r="O12" s="210"/>
    </row>
    <row r="13" spans="1:15" ht="19.899999999999999" customHeight="1" x14ac:dyDescent="0.25">
      <c r="A13" s="370" t="s">
        <v>2</v>
      </c>
      <c r="B13" s="370" t="s">
        <v>3</v>
      </c>
      <c r="C13" s="370" t="s">
        <v>4</v>
      </c>
      <c r="D13" s="363" t="s">
        <v>5</v>
      </c>
      <c r="E13" s="363"/>
      <c r="F13" s="363"/>
      <c r="G13" s="363"/>
      <c r="H13" s="363"/>
      <c r="I13" s="363"/>
      <c r="J13" s="363"/>
      <c r="K13" s="363"/>
      <c r="L13" s="363"/>
      <c r="M13" s="363"/>
      <c r="N13" s="363"/>
      <c r="O13" s="363"/>
    </row>
    <row r="14" spans="1:15" ht="15.75" x14ac:dyDescent="0.25">
      <c r="A14" s="371"/>
      <c r="B14" s="371"/>
      <c r="C14" s="371"/>
      <c r="D14" s="212" t="s">
        <v>6</v>
      </c>
      <c r="E14" s="212" t="s">
        <v>7</v>
      </c>
      <c r="F14" s="212" t="s">
        <v>8</v>
      </c>
      <c r="G14" s="212" t="s">
        <v>9</v>
      </c>
      <c r="H14" s="212" t="s">
        <v>10</v>
      </c>
      <c r="I14" s="212" t="s">
        <v>11</v>
      </c>
      <c r="J14" s="212" t="s">
        <v>12</v>
      </c>
      <c r="K14" s="212" t="s">
        <v>13</v>
      </c>
      <c r="L14" s="212" t="s">
        <v>14</v>
      </c>
      <c r="M14" s="212" t="s">
        <v>15</v>
      </c>
      <c r="N14" s="212" t="s">
        <v>16</v>
      </c>
      <c r="O14" s="212" t="s">
        <v>17</v>
      </c>
    </row>
    <row r="15" spans="1:15" s="44" customFormat="1" ht="19.5" customHeight="1" x14ac:dyDescent="0.25">
      <c r="A15" s="270">
        <v>1</v>
      </c>
      <c r="B15" s="292" t="s">
        <v>70</v>
      </c>
      <c r="C15" s="275">
        <f t="shared" ref="C15:O15" si="0">C16</f>
        <v>1.2</v>
      </c>
      <c r="D15" s="275">
        <f t="shared" si="0"/>
        <v>0.1</v>
      </c>
      <c r="E15" s="275">
        <f t="shared" si="0"/>
        <v>0.1</v>
      </c>
      <c r="F15" s="275">
        <f t="shared" si="0"/>
        <v>0.1</v>
      </c>
      <c r="G15" s="275">
        <f t="shared" si="0"/>
        <v>0.1</v>
      </c>
      <c r="H15" s="275">
        <f t="shared" si="0"/>
        <v>0.1</v>
      </c>
      <c r="I15" s="275">
        <f t="shared" si="0"/>
        <v>0.1</v>
      </c>
      <c r="J15" s="275">
        <f t="shared" si="0"/>
        <v>0.1</v>
      </c>
      <c r="K15" s="275">
        <f t="shared" si="0"/>
        <v>0.1</v>
      </c>
      <c r="L15" s="275">
        <f t="shared" si="0"/>
        <v>0.1</v>
      </c>
      <c r="M15" s="275">
        <f t="shared" si="0"/>
        <v>0.1</v>
      </c>
      <c r="N15" s="275">
        <f t="shared" si="0"/>
        <v>0.1</v>
      </c>
      <c r="O15" s="275">
        <f t="shared" si="0"/>
        <v>0.1</v>
      </c>
    </row>
    <row r="16" spans="1:15" s="44" customFormat="1" ht="15.75" x14ac:dyDescent="0.25">
      <c r="A16" s="270"/>
      <c r="B16" s="248" t="s">
        <v>134</v>
      </c>
      <c r="C16" s="275">
        <f>SUM(D16:O16)</f>
        <v>1.2</v>
      </c>
      <c r="D16" s="275">
        <v>0.1</v>
      </c>
      <c r="E16" s="275">
        <v>0.1</v>
      </c>
      <c r="F16" s="275">
        <v>0.1</v>
      </c>
      <c r="G16" s="275">
        <v>0.1</v>
      </c>
      <c r="H16" s="275">
        <v>0.1</v>
      </c>
      <c r="I16" s="275">
        <v>0.1</v>
      </c>
      <c r="J16" s="275">
        <v>0.1</v>
      </c>
      <c r="K16" s="275">
        <v>0.1</v>
      </c>
      <c r="L16" s="275">
        <v>0.1</v>
      </c>
      <c r="M16" s="275">
        <v>0.1</v>
      </c>
      <c r="N16" s="275">
        <v>0.1</v>
      </c>
      <c r="O16" s="275">
        <v>0.1</v>
      </c>
    </row>
    <row r="17" spans="1:256" s="44" customFormat="1" ht="20.25" customHeight="1" x14ac:dyDescent="0.25">
      <c r="A17" s="270">
        <v>2</v>
      </c>
      <c r="B17" s="271" t="s">
        <v>68</v>
      </c>
      <c r="C17" s="272">
        <f t="shared" ref="C17:O17" si="1">SUM(C18:C25)</f>
        <v>450.49599999999998</v>
      </c>
      <c r="D17" s="272">
        <f t="shared" si="1"/>
        <v>31.923000000000002</v>
      </c>
      <c r="E17" s="272">
        <f t="shared" si="1"/>
        <v>36.087999999999994</v>
      </c>
      <c r="F17" s="272">
        <f t="shared" si="1"/>
        <v>39.897000000000006</v>
      </c>
      <c r="G17" s="272">
        <f t="shared" si="1"/>
        <v>41.283999999999999</v>
      </c>
      <c r="H17" s="272">
        <f t="shared" si="1"/>
        <v>33.517000000000003</v>
      </c>
      <c r="I17" s="272">
        <f t="shared" si="1"/>
        <v>39.69</v>
      </c>
      <c r="J17" s="272">
        <f t="shared" si="1"/>
        <v>24.245000000000001</v>
      </c>
      <c r="K17" s="272">
        <f t="shared" si="1"/>
        <v>39.897000000000006</v>
      </c>
      <c r="L17" s="272">
        <f t="shared" si="1"/>
        <v>41.283999999999999</v>
      </c>
      <c r="M17" s="272">
        <f t="shared" si="1"/>
        <v>41.490999999999993</v>
      </c>
      <c r="N17" s="272">
        <f t="shared" si="1"/>
        <v>38.094000000000001</v>
      </c>
      <c r="O17" s="272">
        <f t="shared" si="1"/>
        <v>43.085999999999999</v>
      </c>
    </row>
    <row r="18" spans="1:256" s="44" customFormat="1" ht="15.75" x14ac:dyDescent="0.25">
      <c r="A18" s="270"/>
      <c r="B18" s="271" t="s">
        <v>85</v>
      </c>
      <c r="C18" s="272">
        <f t="shared" ref="C18:C26" si="2">SUM(D18:O18)</f>
        <v>96.84399999999998</v>
      </c>
      <c r="D18" s="273">
        <v>6.5380000000000003</v>
      </c>
      <c r="E18" s="273">
        <v>7.7640000000000002</v>
      </c>
      <c r="F18" s="273">
        <v>8.5809999999999995</v>
      </c>
      <c r="G18" s="273">
        <v>8.99</v>
      </c>
      <c r="H18" s="273">
        <v>6.9470000000000001</v>
      </c>
      <c r="I18" s="273">
        <v>8.5809999999999995</v>
      </c>
      <c r="J18" s="273">
        <v>5.3120000000000003</v>
      </c>
      <c r="K18" s="273">
        <v>8.5809999999999995</v>
      </c>
      <c r="L18" s="273">
        <v>8.99</v>
      </c>
      <c r="M18" s="273">
        <v>8.99</v>
      </c>
      <c r="N18" s="273">
        <v>8.1720000000000006</v>
      </c>
      <c r="O18" s="273">
        <v>9.3979999999999997</v>
      </c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6"/>
      <c r="BB18" s="46"/>
      <c r="BC18" s="46"/>
      <c r="BD18" s="46"/>
      <c r="BE18" s="46"/>
      <c r="BF18" s="46"/>
      <c r="BG18" s="46"/>
      <c r="BH18" s="46"/>
      <c r="BI18" s="46"/>
      <c r="BJ18" s="46"/>
      <c r="BK18" s="46"/>
      <c r="BL18" s="46"/>
      <c r="BM18" s="46"/>
      <c r="BN18" s="46"/>
      <c r="BO18" s="46"/>
      <c r="BP18" s="46"/>
      <c r="BQ18" s="46"/>
      <c r="BR18" s="46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6"/>
      <c r="DC18" s="46"/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6"/>
      <c r="DU18" s="46"/>
      <c r="DV18" s="46"/>
      <c r="DW18" s="46"/>
      <c r="DX18" s="46"/>
      <c r="DY18" s="46"/>
      <c r="DZ18" s="46"/>
      <c r="EA18" s="46"/>
      <c r="EB18" s="46"/>
      <c r="EC18" s="46"/>
      <c r="ED18" s="46"/>
      <c r="EE18" s="46"/>
      <c r="EF18" s="46"/>
      <c r="EG18" s="46"/>
      <c r="EH18" s="46"/>
      <c r="EI18" s="46"/>
      <c r="EJ18" s="46"/>
      <c r="EK18" s="46"/>
      <c r="EL18" s="46"/>
      <c r="EM18" s="46"/>
      <c r="EN18" s="46"/>
      <c r="EO18" s="46"/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6"/>
      <c r="FF18" s="46"/>
      <c r="FG18" s="46"/>
      <c r="FH18" s="46"/>
      <c r="FI18" s="46"/>
      <c r="FJ18" s="46"/>
      <c r="FK18" s="46"/>
      <c r="FL18" s="46"/>
      <c r="FM18" s="46"/>
      <c r="FN18" s="46"/>
      <c r="FO18" s="46"/>
      <c r="FP18" s="46"/>
      <c r="FQ18" s="46"/>
      <c r="FR18" s="46"/>
      <c r="FS18" s="46"/>
      <c r="FT18" s="46"/>
      <c r="FU18" s="46"/>
      <c r="FV18" s="46"/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6"/>
      <c r="GL18" s="46"/>
      <c r="GM18" s="46"/>
      <c r="GN18" s="46"/>
      <c r="GO18" s="46"/>
      <c r="GP18" s="46"/>
      <c r="GQ18" s="46"/>
      <c r="GR18" s="46"/>
      <c r="GS18" s="46"/>
      <c r="GT18" s="46"/>
      <c r="GU18" s="46"/>
      <c r="GV18" s="46"/>
      <c r="GW18" s="46"/>
      <c r="GX18" s="46"/>
      <c r="GY18" s="46"/>
      <c r="GZ18" s="46"/>
      <c r="HA18" s="46"/>
      <c r="HB18" s="46"/>
      <c r="HC18" s="46"/>
      <c r="HD18" s="46"/>
      <c r="HE18" s="46"/>
      <c r="HF18" s="46"/>
      <c r="HG18" s="46"/>
      <c r="HH18" s="46"/>
      <c r="HI18" s="46"/>
      <c r="HJ18" s="46"/>
      <c r="HK18" s="46"/>
      <c r="HL18" s="46"/>
      <c r="HM18" s="46"/>
      <c r="HN18" s="46"/>
      <c r="HO18" s="46"/>
      <c r="HP18" s="46"/>
      <c r="HQ18" s="46"/>
      <c r="HR18" s="46"/>
      <c r="HS18" s="46"/>
      <c r="HT18" s="46"/>
      <c r="HU18" s="46"/>
      <c r="HV18" s="46"/>
      <c r="HW18" s="46"/>
      <c r="HX18" s="46"/>
      <c r="HY18" s="46"/>
      <c r="HZ18" s="46"/>
      <c r="IA18" s="46"/>
      <c r="IB18" s="46"/>
      <c r="IC18" s="46"/>
      <c r="ID18" s="46"/>
      <c r="IE18" s="46"/>
      <c r="IF18" s="46"/>
      <c r="IG18" s="46"/>
      <c r="IH18" s="46"/>
      <c r="II18" s="46"/>
      <c r="IJ18" s="46"/>
      <c r="IK18" s="46"/>
      <c r="IL18" s="46"/>
      <c r="IM18" s="46"/>
      <c r="IN18" s="46"/>
      <c r="IO18" s="46"/>
      <c r="IP18" s="46"/>
      <c r="IQ18" s="46"/>
      <c r="IR18" s="46"/>
      <c r="IS18" s="46"/>
      <c r="IT18" s="46"/>
      <c r="IU18" s="46"/>
      <c r="IV18" s="46"/>
    </row>
    <row r="19" spans="1:256" s="44" customFormat="1" ht="15.75" x14ac:dyDescent="0.25">
      <c r="A19" s="270"/>
      <c r="B19" s="264" t="s">
        <v>160</v>
      </c>
      <c r="C19" s="272">
        <f t="shared" si="2"/>
        <v>37.018000000000001</v>
      </c>
      <c r="D19" s="273">
        <v>2.4990000000000001</v>
      </c>
      <c r="E19" s="273">
        <v>2.968</v>
      </c>
      <c r="F19" s="273">
        <v>3.28</v>
      </c>
      <c r="G19" s="273">
        <v>3.4359999999999999</v>
      </c>
      <c r="H19" s="273">
        <v>2.6549999999999998</v>
      </c>
      <c r="I19" s="273">
        <v>3.28</v>
      </c>
      <c r="J19" s="273">
        <v>2.0310000000000001</v>
      </c>
      <c r="K19" s="273">
        <v>3.28</v>
      </c>
      <c r="L19" s="273">
        <v>3.4359999999999999</v>
      </c>
      <c r="M19" s="273">
        <v>3.4359999999999999</v>
      </c>
      <c r="N19" s="273">
        <v>3.1240000000000001</v>
      </c>
      <c r="O19" s="273">
        <v>3.593</v>
      </c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6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6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6"/>
      <c r="FF19" s="46"/>
      <c r="FG19" s="46"/>
      <c r="FH19" s="46"/>
      <c r="FI19" s="46"/>
      <c r="FJ19" s="46"/>
      <c r="FK19" s="46"/>
      <c r="FL19" s="46"/>
      <c r="FM19" s="46"/>
      <c r="FN19" s="46"/>
      <c r="FO19" s="46"/>
      <c r="FP19" s="46"/>
      <c r="FQ19" s="46"/>
      <c r="FR19" s="46"/>
      <c r="FS19" s="46"/>
      <c r="FT19" s="46"/>
      <c r="FU19" s="46"/>
      <c r="FV19" s="46"/>
      <c r="FW19" s="46"/>
      <c r="FX19" s="46"/>
      <c r="FY19" s="46"/>
      <c r="FZ19" s="46"/>
      <c r="GA19" s="46"/>
      <c r="GB19" s="46"/>
      <c r="GC19" s="46"/>
      <c r="GD19" s="46"/>
      <c r="GE19" s="46"/>
      <c r="GF19" s="46"/>
      <c r="GG19" s="46"/>
      <c r="GH19" s="46"/>
      <c r="GI19" s="46"/>
      <c r="GJ19" s="46"/>
      <c r="GK19" s="46"/>
      <c r="GL19" s="46"/>
      <c r="GM19" s="46"/>
      <c r="GN19" s="46"/>
      <c r="GO19" s="46"/>
      <c r="GP19" s="46"/>
      <c r="GQ19" s="46"/>
      <c r="GR19" s="46"/>
      <c r="GS19" s="46"/>
      <c r="GT19" s="46"/>
      <c r="GU19" s="46"/>
      <c r="GV19" s="46"/>
      <c r="GW19" s="46"/>
      <c r="GX19" s="46"/>
      <c r="GY19" s="46"/>
      <c r="GZ19" s="46"/>
      <c r="HA19" s="46"/>
      <c r="HB19" s="46"/>
      <c r="HC19" s="46"/>
      <c r="HD19" s="46"/>
      <c r="HE19" s="46"/>
      <c r="HF19" s="46"/>
      <c r="HG19" s="46"/>
      <c r="HH19" s="46"/>
      <c r="HI19" s="46"/>
      <c r="HJ19" s="46"/>
      <c r="HK19" s="46"/>
      <c r="HL19" s="46"/>
      <c r="HM19" s="46"/>
      <c r="HN19" s="46"/>
      <c r="HO19" s="46"/>
      <c r="HP19" s="46"/>
      <c r="HQ19" s="46"/>
      <c r="HR19" s="46"/>
      <c r="HS19" s="46"/>
      <c r="HT19" s="46"/>
      <c r="HU19" s="46"/>
      <c r="HV19" s="46"/>
      <c r="HW19" s="46"/>
      <c r="HX19" s="46"/>
      <c r="HY19" s="46"/>
      <c r="HZ19" s="46"/>
      <c r="IA19" s="46"/>
      <c r="IB19" s="46"/>
      <c r="IC19" s="46"/>
      <c r="ID19" s="46"/>
      <c r="IE19" s="46"/>
      <c r="IF19" s="46"/>
      <c r="IG19" s="46"/>
      <c r="IH19" s="46"/>
      <c r="II19" s="46"/>
      <c r="IJ19" s="46"/>
      <c r="IK19" s="46"/>
      <c r="IL19" s="46"/>
      <c r="IM19" s="46"/>
      <c r="IN19" s="46"/>
      <c r="IO19" s="46"/>
      <c r="IP19" s="46"/>
      <c r="IQ19" s="46"/>
      <c r="IR19" s="46"/>
      <c r="IS19" s="46"/>
      <c r="IT19" s="46"/>
      <c r="IU19" s="46"/>
      <c r="IV19" s="46"/>
    </row>
    <row r="20" spans="1:256" s="44" customFormat="1" ht="15.75" x14ac:dyDescent="0.25">
      <c r="A20" s="270"/>
      <c r="B20" s="271" t="s">
        <v>167</v>
      </c>
      <c r="C20" s="272">
        <f t="shared" si="2"/>
        <v>66.833999999999989</v>
      </c>
      <c r="D20" s="273">
        <v>4.5119999999999996</v>
      </c>
      <c r="E20" s="273">
        <v>5.3579999999999997</v>
      </c>
      <c r="F20" s="273">
        <v>5.9219999999999997</v>
      </c>
      <c r="G20" s="273">
        <v>6.2039999999999997</v>
      </c>
      <c r="H20" s="273">
        <v>4.7939999999999996</v>
      </c>
      <c r="I20" s="273">
        <v>5.9219999999999997</v>
      </c>
      <c r="J20" s="273">
        <v>3.6659999999999999</v>
      </c>
      <c r="K20" s="273">
        <v>5.9219999999999997</v>
      </c>
      <c r="L20" s="273">
        <v>6.2039999999999997</v>
      </c>
      <c r="M20" s="273">
        <v>6.2039999999999997</v>
      </c>
      <c r="N20" s="273">
        <v>5.64</v>
      </c>
      <c r="O20" s="273">
        <v>6.4859999999999998</v>
      </c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  <c r="BB20" s="46"/>
      <c r="BC20" s="46"/>
      <c r="BD20" s="46"/>
      <c r="BE20" s="46"/>
      <c r="BF20" s="46"/>
      <c r="BG20" s="46"/>
      <c r="BH20" s="46"/>
      <c r="BI20" s="46"/>
      <c r="BJ20" s="46"/>
      <c r="BK20" s="46"/>
      <c r="BL20" s="46"/>
      <c r="BM20" s="46"/>
      <c r="BN20" s="46"/>
      <c r="BO20" s="46"/>
      <c r="BP20" s="46"/>
      <c r="BQ20" s="46"/>
      <c r="BR20" s="46"/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  <c r="CI20" s="46"/>
      <c r="CJ20" s="46"/>
      <c r="CK20" s="46"/>
      <c r="CL20" s="46"/>
      <c r="CM20" s="46"/>
      <c r="CN20" s="46"/>
      <c r="CO20" s="46"/>
      <c r="CP20" s="46"/>
      <c r="CQ20" s="46"/>
      <c r="CR20" s="46"/>
      <c r="CS20" s="46"/>
      <c r="CT20" s="46"/>
      <c r="CU20" s="46"/>
      <c r="CV20" s="46"/>
      <c r="CW20" s="46"/>
      <c r="CX20" s="46"/>
      <c r="CY20" s="46"/>
      <c r="CZ20" s="46"/>
      <c r="DA20" s="46"/>
      <c r="DB20" s="46"/>
      <c r="DC20" s="46"/>
      <c r="DD20" s="46"/>
      <c r="DE20" s="46"/>
      <c r="DF20" s="46"/>
      <c r="DG20" s="46"/>
      <c r="DH20" s="46"/>
      <c r="DI20" s="46"/>
      <c r="DJ20" s="46"/>
      <c r="DK20" s="46"/>
      <c r="DL20" s="46"/>
      <c r="DM20" s="46"/>
      <c r="DN20" s="46"/>
      <c r="DO20" s="46"/>
      <c r="DP20" s="46"/>
      <c r="DQ20" s="46"/>
      <c r="DR20" s="46"/>
      <c r="DS20" s="46"/>
      <c r="DT20" s="46"/>
      <c r="DU20" s="46"/>
      <c r="DV20" s="46"/>
      <c r="DW20" s="46"/>
      <c r="DX20" s="46"/>
      <c r="DY20" s="46"/>
      <c r="DZ20" s="46"/>
      <c r="EA20" s="46"/>
      <c r="EB20" s="46"/>
      <c r="EC20" s="46"/>
      <c r="ED20" s="46"/>
      <c r="EE20" s="46"/>
      <c r="EF20" s="46"/>
      <c r="EG20" s="46"/>
      <c r="EH20" s="46"/>
      <c r="EI20" s="46"/>
      <c r="EJ20" s="46"/>
      <c r="EK20" s="46"/>
      <c r="EL20" s="46"/>
      <c r="EM20" s="46"/>
      <c r="EN20" s="46"/>
      <c r="EO20" s="46"/>
      <c r="EP20" s="46"/>
      <c r="EQ20" s="46"/>
      <c r="ER20" s="46"/>
      <c r="ES20" s="46"/>
      <c r="ET20" s="46"/>
      <c r="EU20" s="46"/>
      <c r="EV20" s="46"/>
      <c r="EW20" s="46"/>
      <c r="EX20" s="46"/>
      <c r="EY20" s="46"/>
      <c r="EZ20" s="46"/>
      <c r="FA20" s="46"/>
      <c r="FB20" s="46"/>
      <c r="FC20" s="46"/>
      <c r="FD20" s="46"/>
      <c r="FE20" s="46"/>
      <c r="FF20" s="46"/>
      <c r="FG20" s="46"/>
      <c r="FH20" s="46"/>
      <c r="FI20" s="46"/>
      <c r="FJ20" s="46"/>
      <c r="FK20" s="46"/>
      <c r="FL20" s="46"/>
      <c r="FM20" s="46"/>
      <c r="FN20" s="46"/>
      <c r="FO20" s="46"/>
      <c r="FP20" s="46"/>
      <c r="FQ20" s="46"/>
      <c r="FR20" s="46"/>
      <c r="FS20" s="46"/>
      <c r="FT20" s="46"/>
      <c r="FU20" s="46"/>
      <c r="FV20" s="46"/>
      <c r="FW20" s="46"/>
      <c r="FX20" s="46"/>
      <c r="FY20" s="46"/>
      <c r="FZ20" s="46"/>
      <c r="GA20" s="46"/>
      <c r="GB20" s="46"/>
      <c r="GC20" s="46"/>
      <c r="GD20" s="46"/>
      <c r="GE20" s="46"/>
      <c r="GF20" s="46"/>
      <c r="GG20" s="46"/>
      <c r="GH20" s="46"/>
      <c r="GI20" s="46"/>
      <c r="GJ20" s="46"/>
      <c r="GK20" s="46"/>
      <c r="GL20" s="46"/>
      <c r="GM20" s="46"/>
      <c r="GN20" s="46"/>
      <c r="GO20" s="46"/>
      <c r="GP20" s="46"/>
      <c r="GQ20" s="46"/>
      <c r="GR20" s="46"/>
      <c r="GS20" s="46"/>
      <c r="GT20" s="46"/>
      <c r="GU20" s="46"/>
      <c r="GV20" s="46"/>
      <c r="GW20" s="46"/>
      <c r="GX20" s="46"/>
      <c r="GY20" s="46"/>
      <c r="GZ20" s="46"/>
      <c r="HA20" s="46"/>
      <c r="HB20" s="46"/>
      <c r="HC20" s="46"/>
      <c r="HD20" s="46"/>
      <c r="HE20" s="46"/>
      <c r="HF20" s="46"/>
      <c r="HG20" s="46"/>
      <c r="HH20" s="46"/>
      <c r="HI20" s="46"/>
      <c r="HJ20" s="46"/>
      <c r="HK20" s="46"/>
      <c r="HL20" s="46"/>
      <c r="HM20" s="46"/>
      <c r="HN20" s="46"/>
      <c r="HO20" s="46"/>
      <c r="HP20" s="46"/>
      <c r="HQ20" s="46"/>
      <c r="HR20" s="46"/>
      <c r="HS20" s="46"/>
      <c r="HT20" s="46"/>
      <c r="HU20" s="46"/>
      <c r="HV20" s="46"/>
      <c r="HW20" s="46"/>
      <c r="HX20" s="46"/>
      <c r="HY20" s="46"/>
      <c r="HZ20" s="46"/>
      <c r="IA20" s="46"/>
      <c r="IB20" s="46"/>
      <c r="IC20" s="46"/>
      <c r="ID20" s="46"/>
      <c r="IE20" s="46"/>
      <c r="IF20" s="46"/>
      <c r="IG20" s="46"/>
      <c r="IH20" s="46"/>
      <c r="II20" s="46"/>
      <c r="IJ20" s="46"/>
      <c r="IK20" s="46"/>
      <c r="IL20" s="46"/>
      <c r="IM20" s="46"/>
      <c r="IN20" s="46"/>
      <c r="IO20" s="46"/>
      <c r="IP20" s="46"/>
      <c r="IQ20" s="46"/>
      <c r="IR20" s="46"/>
      <c r="IS20" s="46"/>
      <c r="IT20" s="46"/>
      <c r="IU20" s="46"/>
      <c r="IV20" s="46"/>
    </row>
    <row r="21" spans="1:256" s="44" customFormat="1" ht="15.75" x14ac:dyDescent="0.25">
      <c r="A21" s="270"/>
      <c r="B21" s="271" t="s">
        <v>168</v>
      </c>
      <c r="C21" s="272">
        <f t="shared" si="2"/>
        <v>48.966000000000001</v>
      </c>
      <c r="D21" s="273">
        <v>3.306</v>
      </c>
      <c r="E21" s="273">
        <v>3.9260000000000002</v>
      </c>
      <c r="F21" s="273">
        <v>4.3390000000000004</v>
      </c>
      <c r="G21" s="273">
        <v>4.5449999999999999</v>
      </c>
      <c r="H21" s="273">
        <v>3.512</v>
      </c>
      <c r="I21" s="273">
        <v>4.3390000000000004</v>
      </c>
      <c r="J21" s="273">
        <v>2.6859999999999999</v>
      </c>
      <c r="K21" s="273">
        <v>4.3390000000000004</v>
      </c>
      <c r="L21" s="273">
        <v>4.5449999999999999</v>
      </c>
      <c r="M21" s="273">
        <v>4.5449999999999999</v>
      </c>
      <c r="N21" s="273">
        <v>4.1319999999999997</v>
      </c>
      <c r="O21" s="273">
        <v>4.7519999999999998</v>
      </c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  <c r="BB21" s="46"/>
      <c r="BC21" s="46"/>
      <c r="BD21" s="46"/>
      <c r="BE21" s="46"/>
      <c r="BF21" s="46"/>
      <c r="BG21" s="46"/>
      <c r="BH21" s="46"/>
      <c r="BI21" s="46"/>
      <c r="BJ21" s="46"/>
      <c r="BK21" s="46"/>
      <c r="BL21" s="46"/>
      <c r="BM21" s="46"/>
      <c r="BN21" s="46"/>
      <c r="BO21" s="46"/>
      <c r="BP21" s="46"/>
      <c r="BQ21" s="46"/>
      <c r="BR21" s="46"/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  <c r="CI21" s="46"/>
      <c r="CJ21" s="46"/>
      <c r="CK21" s="46"/>
      <c r="CL21" s="46"/>
      <c r="CM21" s="46"/>
      <c r="CN21" s="46"/>
      <c r="CO21" s="46"/>
      <c r="CP21" s="46"/>
      <c r="CQ21" s="46"/>
      <c r="CR21" s="46"/>
      <c r="CS21" s="46"/>
      <c r="CT21" s="46"/>
      <c r="CU21" s="46"/>
      <c r="CV21" s="46"/>
      <c r="CW21" s="46"/>
      <c r="CX21" s="46"/>
      <c r="CY21" s="46"/>
      <c r="CZ21" s="46"/>
      <c r="DA21" s="46"/>
      <c r="DB21" s="46"/>
      <c r="DC21" s="46"/>
      <c r="DD21" s="46"/>
      <c r="DE21" s="46"/>
      <c r="DF21" s="46"/>
      <c r="DG21" s="46"/>
      <c r="DH21" s="46"/>
      <c r="DI21" s="46"/>
      <c r="DJ21" s="46"/>
      <c r="DK21" s="46"/>
      <c r="DL21" s="46"/>
      <c r="DM21" s="46"/>
      <c r="DN21" s="46"/>
      <c r="DO21" s="46"/>
      <c r="DP21" s="46"/>
      <c r="DQ21" s="46"/>
      <c r="DR21" s="46"/>
      <c r="DS21" s="46"/>
      <c r="DT21" s="46"/>
      <c r="DU21" s="46"/>
      <c r="DV21" s="46"/>
      <c r="DW21" s="46"/>
      <c r="DX21" s="46"/>
      <c r="DY21" s="46"/>
      <c r="DZ21" s="46"/>
      <c r="EA21" s="46"/>
      <c r="EB21" s="46"/>
      <c r="EC21" s="46"/>
      <c r="ED21" s="46"/>
      <c r="EE21" s="46"/>
      <c r="EF21" s="46"/>
      <c r="EG21" s="46"/>
      <c r="EH21" s="46"/>
      <c r="EI21" s="46"/>
      <c r="EJ21" s="46"/>
      <c r="EK21" s="46"/>
      <c r="EL21" s="46"/>
      <c r="EM21" s="46"/>
      <c r="EN21" s="46"/>
      <c r="EO21" s="46"/>
      <c r="EP21" s="46"/>
      <c r="EQ21" s="46"/>
      <c r="ER21" s="46"/>
      <c r="ES21" s="46"/>
      <c r="ET21" s="46"/>
      <c r="EU21" s="46"/>
      <c r="EV21" s="46"/>
      <c r="EW21" s="46"/>
      <c r="EX21" s="46"/>
      <c r="EY21" s="46"/>
      <c r="EZ21" s="46"/>
      <c r="FA21" s="46"/>
      <c r="FB21" s="46"/>
      <c r="FC21" s="46"/>
      <c r="FD21" s="46"/>
      <c r="FE21" s="46"/>
      <c r="FF21" s="46"/>
      <c r="FG21" s="46"/>
      <c r="FH21" s="46"/>
      <c r="FI21" s="46"/>
      <c r="FJ21" s="46"/>
      <c r="FK21" s="46"/>
      <c r="FL21" s="46"/>
      <c r="FM21" s="46"/>
      <c r="FN21" s="46"/>
      <c r="FO21" s="46"/>
      <c r="FP21" s="46"/>
      <c r="FQ21" s="46"/>
      <c r="FR21" s="46"/>
      <c r="FS21" s="46"/>
      <c r="FT21" s="46"/>
      <c r="FU21" s="46"/>
      <c r="FV21" s="46"/>
      <c r="FW21" s="46"/>
      <c r="FX21" s="46"/>
      <c r="FY21" s="46"/>
      <c r="FZ21" s="46"/>
      <c r="GA21" s="46"/>
      <c r="GB21" s="46"/>
      <c r="GC21" s="46"/>
      <c r="GD21" s="46"/>
      <c r="GE21" s="46"/>
      <c r="GF21" s="46"/>
      <c r="GG21" s="46"/>
      <c r="GH21" s="46"/>
      <c r="GI21" s="46"/>
      <c r="GJ21" s="46"/>
      <c r="GK21" s="46"/>
      <c r="GL21" s="46"/>
      <c r="GM21" s="46"/>
      <c r="GN21" s="46"/>
      <c r="GO21" s="46"/>
      <c r="GP21" s="46"/>
      <c r="GQ21" s="46"/>
      <c r="GR21" s="46"/>
      <c r="GS21" s="46"/>
      <c r="GT21" s="46"/>
      <c r="GU21" s="46"/>
      <c r="GV21" s="46"/>
      <c r="GW21" s="46"/>
      <c r="GX21" s="46"/>
      <c r="GY21" s="46"/>
      <c r="GZ21" s="46"/>
      <c r="HA21" s="46"/>
      <c r="HB21" s="46"/>
      <c r="HC21" s="46"/>
      <c r="HD21" s="46"/>
      <c r="HE21" s="46"/>
      <c r="HF21" s="46"/>
      <c r="HG21" s="46"/>
      <c r="HH21" s="46"/>
      <c r="HI21" s="46"/>
      <c r="HJ21" s="46"/>
      <c r="HK21" s="46"/>
      <c r="HL21" s="46"/>
      <c r="HM21" s="46"/>
      <c r="HN21" s="46"/>
      <c r="HO21" s="46"/>
      <c r="HP21" s="46"/>
      <c r="HQ21" s="46"/>
      <c r="HR21" s="46"/>
      <c r="HS21" s="46"/>
      <c r="HT21" s="46"/>
      <c r="HU21" s="46"/>
      <c r="HV21" s="46"/>
      <c r="HW21" s="46"/>
      <c r="HX21" s="46"/>
      <c r="HY21" s="46"/>
      <c r="HZ21" s="46"/>
      <c r="IA21" s="46"/>
      <c r="IB21" s="46"/>
      <c r="IC21" s="46"/>
      <c r="ID21" s="46"/>
      <c r="IE21" s="46"/>
      <c r="IF21" s="46"/>
      <c r="IG21" s="46"/>
      <c r="IH21" s="46"/>
      <c r="II21" s="46"/>
      <c r="IJ21" s="46"/>
      <c r="IK21" s="46"/>
      <c r="IL21" s="46"/>
      <c r="IM21" s="46"/>
      <c r="IN21" s="46"/>
      <c r="IO21" s="46"/>
      <c r="IP21" s="46"/>
      <c r="IQ21" s="46"/>
      <c r="IR21" s="46"/>
      <c r="IS21" s="46"/>
      <c r="IT21" s="46"/>
      <c r="IU21" s="46"/>
      <c r="IV21" s="46"/>
    </row>
    <row r="22" spans="1:256" s="44" customFormat="1" ht="15.75" x14ac:dyDescent="0.25">
      <c r="A22" s="270"/>
      <c r="B22" s="271" t="s">
        <v>216</v>
      </c>
      <c r="C22" s="272">
        <f t="shared" si="2"/>
        <v>54.327999999999996</v>
      </c>
      <c r="D22" s="273">
        <v>3.6680000000000001</v>
      </c>
      <c r="E22" s="273">
        <v>4.3550000000000004</v>
      </c>
      <c r="F22" s="273">
        <v>4.8140000000000001</v>
      </c>
      <c r="G22" s="273">
        <v>5.0430000000000001</v>
      </c>
      <c r="H22" s="273">
        <v>3.8969999999999998</v>
      </c>
      <c r="I22" s="273">
        <v>4.8140000000000001</v>
      </c>
      <c r="J22" s="273">
        <v>2.98</v>
      </c>
      <c r="K22" s="273">
        <v>4.8140000000000001</v>
      </c>
      <c r="L22" s="273">
        <v>5.0430000000000001</v>
      </c>
      <c r="M22" s="273">
        <v>5.0430000000000001</v>
      </c>
      <c r="N22" s="273">
        <v>4.585</v>
      </c>
      <c r="O22" s="273">
        <v>5.2720000000000002</v>
      </c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6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6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6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6"/>
      <c r="EY22" s="46"/>
      <c r="EZ22" s="46"/>
      <c r="FA22" s="46"/>
      <c r="FB22" s="46"/>
      <c r="FC22" s="46"/>
      <c r="FD22" s="46"/>
      <c r="FE22" s="46"/>
      <c r="FF22" s="46"/>
      <c r="FG22" s="46"/>
      <c r="FH22" s="46"/>
      <c r="FI22" s="46"/>
      <c r="FJ22" s="46"/>
      <c r="FK22" s="46"/>
      <c r="FL22" s="46"/>
      <c r="FM22" s="46"/>
      <c r="FN22" s="46"/>
      <c r="FO22" s="46"/>
      <c r="FP22" s="46"/>
      <c r="FQ22" s="46"/>
      <c r="FR22" s="46"/>
      <c r="FS22" s="46"/>
      <c r="FT22" s="46"/>
      <c r="FU22" s="46"/>
      <c r="FV22" s="46"/>
      <c r="FW22" s="46"/>
      <c r="FX22" s="46"/>
      <c r="FY22" s="46"/>
      <c r="FZ22" s="46"/>
      <c r="GA22" s="46"/>
      <c r="GB22" s="46"/>
      <c r="GC22" s="46"/>
      <c r="GD22" s="46"/>
      <c r="GE22" s="46"/>
      <c r="GF22" s="46"/>
      <c r="GG22" s="46"/>
      <c r="GH22" s="46"/>
      <c r="GI22" s="46"/>
      <c r="GJ22" s="46"/>
      <c r="GK22" s="46"/>
      <c r="GL22" s="46"/>
      <c r="GM22" s="46"/>
      <c r="GN22" s="46"/>
      <c r="GO22" s="46"/>
      <c r="GP22" s="46"/>
      <c r="GQ22" s="46"/>
      <c r="GR22" s="46"/>
      <c r="GS22" s="46"/>
      <c r="GT22" s="46"/>
      <c r="GU22" s="46"/>
      <c r="GV22" s="46"/>
      <c r="GW22" s="46"/>
      <c r="GX22" s="46"/>
      <c r="GY22" s="46"/>
      <c r="GZ22" s="46"/>
      <c r="HA22" s="46"/>
      <c r="HB22" s="46"/>
      <c r="HC22" s="46"/>
      <c r="HD22" s="46"/>
      <c r="HE22" s="46"/>
      <c r="HF22" s="46"/>
      <c r="HG22" s="46"/>
      <c r="HH22" s="46"/>
      <c r="HI22" s="46"/>
      <c r="HJ22" s="46"/>
      <c r="HK22" s="46"/>
      <c r="HL22" s="46"/>
      <c r="HM22" s="46"/>
      <c r="HN22" s="46"/>
      <c r="HO22" s="46"/>
      <c r="HP22" s="46"/>
      <c r="HQ22" s="46"/>
      <c r="HR22" s="46"/>
      <c r="HS22" s="46"/>
      <c r="HT22" s="46"/>
      <c r="HU22" s="46"/>
      <c r="HV22" s="46"/>
      <c r="HW22" s="46"/>
      <c r="HX22" s="46"/>
      <c r="HY22" s="46"/>
      <c r="HZ22" s="46"/>
      <c r="IA22" s="46"/>
      <c r="IB22" s="46"/>
      <c r="IC22" s="46"/>
      <c r="ID22" s="46"/>
      <c r="IE22" s="46"/>
      <c r="IF22" s="46"/>
      <c r="IG22" s="46"/>
      <c r="IH22" s="46"/>
      <c r="II22" s="46"/>
      <c r="IJ22" s="46"/>
      <c r="IK22" s="46"/>
      <c r="IL22" s="46"/>
      <c r="IM22" s="46"/>
      <c r="IN22" s="46"/>
      <c r="IO22" s="46"/>
      <c r="IP22" s="46"/>
      <c r="IQ22" s="46"/>
      <c r="IR22" s="46"/>
      <c r="IS22" s="46"/>
      <c r="IT22" s="46"/>
      <c r="IU22" s="46"/>
      <c r="IV22" s="46"/>
    </row>
    <row r="23" spans="1:256" s="44" customFormat="1" ht="15.75" x14ac:dyDescent="0.25">
      <c r="A23" s="270"/>
      <c r="B23" s="271" t="s">
        <v>171</v>
      </c>
      <c r="C23" s="272">
        <f t="shared" si="2"/>
        <v>72.519000000000005</v>
      </c>
      <c r="D23" s="273">
        <v>6.4050000000000002</v>
      </c>
      <c r="E23" s="273">
        <v>5.7850000000000001</v>
      </c>
      <c r="F23" s="273">
        <v>6.4050000000000002</v>
      </c>
      <c r="G23" s="273">
        <v>6.1980000000000004</v>
      </c>
      <c r="H23" s="273">
        <v>6.4050000000000002</v>
      </c>
      <c r="I23" s="273">
        <v>6.1980000000000004</v>
      </c>
      <c r="J23" s="273">
        <v>3.512</v>
      </c>
      <c r="K23" s="273">
        <v>6.4050000000000002</v>
      </c>
      <c r="L23" s="273">
        <v>6.1980000000000004</v>
      </c>
      <c r="M23" s="273">
        <v>6.4050000000000002</v>
      </c>
      <c r="N23" s="273">
        <v>6.1980000000000004</v>
      </c>
      <c r="O23" s="273">
        <v>6.4050000000000002</v>
      </c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46"/>
      <c r="BB23" s="46"/>
      <c r="BC23" s="46"/>
      <c r="BD23" s="46"/>
      <c r="BE23" s="46"/>
      <c r="BF23" s="46"/>
      <c r="BG23" s="46"/>
      <c r="BH23" s="46"/>
      <c r="BI23" s="46"/>
      <c r="BJ23" s="46"/>
      <c r="BK23" s="46"/>
      <c r="BL23" s="46"/>
      <c r="BM23" s="46"/>
      <c r="BN23" s="46"/>
      <c r="BO23" s="46"/>
      <c r="BP23" s="46"/>
      <c r="BQ23" s="46"/>
      <c r="BR23" s="46"/>
      <c r="BS23" s="46"/>
      <c r="BT23" s="46"/>
      <c r="BU23" s="46"/>
      <c r="BV23" s="46"/>
      <c r="BW23" s="46"/>
      <c r="BX23" s="46"/>
      <c r="BY23" s="46"/>
      <c r="BZ23" s="46"/>
      <c r="CA23" s="46"/>
      <c r="CB23" s="46"/>
      <c r="CC23" s="46"/>
      <c r="CD23" s="46"/>
      <c r="CE23" s="46"/>
      <c r="CF23" s="46"/>
      <c r="CG23" s="46"/>
      <c r="CH23" s="46"/>
      <c r="CI23" s="46"/>
      <c r="CJ23" s="46"/>
      <c r="CK23" s="46"/>
      <c r="CL23" s="46"/>
      <c r="CM23" s="46"/>
      <c r="CN23" s="46"/>
      <c r="CO23" s="46"/>
      <c r="CP23" s="46"/>
      <c r="CQ23" s="46"/>
      <c r="CR23" s="46"/>
      <c r="CS23" s="46"/>
      <c r="CT23" s="46"/>
      <c r="CU23" s="46"/>
      <c r="CV23" s="46"/>
      <c r="CW23" s="46"/>
      <c r="CX23" s="46"/>
      <c r="CY23" s="46"/>
      <c r="CZ23" s="46"/>
      <c r="DA23" s="46"/>
      <c r="DB23" s="46"/>
      <c r="DC23" s="46"/>
      <c r="DD23" s="46"/>
      <c r="DE23" s="46"/>
      <c r="DF23" s="46"/>
      <c r="DG23" s="46"/>
      <c r="DH23" s="46"/>
      <c r="DI23" s="46"/>
      <c r="DJ23" s="46"/>
      <c r="DK23" s="46"/>
      <c r="DL23" s="46"/>
      <c r="DM23" s="46"/>
      <c r="DN23" s="46"/>
      <c r="DO23" s="46"/>
      <c r="DP23" s="46"/>
      <c r="DQ23" s="46"/>
      <c r="DR23" s="46"/>
      <c r="DS23" s="46"/>
      <c r="DT23" s="46"/>
      <c r="DU23" s="46"/>
      <c r="DV23" s="46"/>
      <c r="DW23" s="46"/>
      <c r="DX23" s="46"/>
      <c r="DY23" s="46"/>
      <c r="DZ23" s="46"/>
      <c r="EA23" s="46"/>
      <c r="EB23" s="46"/>
      <c r="EC23" s="46"/>
      <c r="ED23" s="46"/>
      <c r="EE23" s="46"/>
      <c r="EF23" s="46"/>
      <c r="EG23" s="46"/>
      <c r="EH23" s="46"/>
      <c r="EI23" s="46"/>
      <c r="EJ23" s="46"/>
      <c r="EK23" s="46"/>
      <c r="EL23" s="46"/>
      <c r="EM23" s="46"/>
      <c r="EN23" s="46"/>
      <c r="EO23" s="46"/>
      <c r="EP23" s="46"/>
      <c r="EQ23" s="46"/>
      <c r="ER23" s="46"/>
      <c r="ES23" s="46"/>
      <c r="ET23" s="46"/>
      <c r="EU23" s="46"/>
      <c r="EV23" s="46"/>
      <c r="EW23" s="46"/>
      <c r="EX23" s="46"/>
      <c r="EY23" s="46"/>
      <c r="EZ23" s="46"/>
      <c r="FA23" s="46"/>
      <c r="FB23" s="46"/>
      <c r="FC23" s="46"/>
      <c r="FD23" s="46"/>
      <c r="FE23" s="46"/>
      <c r="FF23" s="46"/>
      <c r="FG23" s="46"/>
      <c r="FH23" s="46"/>
      <c r="FI23" s="46"/>
      <c r="FJ23" s="46"/>
      <c r="FK23" s="46"/>
      <c r="FL23" s="46"/>
      <c r="FM23" s="46"/>
      <c r="FN23" s="46"/>
      <c r="FO23" s="46"/>
      <c r="FP23" s="46"/>
      <c r="FQ23" s="46"/>
      <c r="FR23" s="46"/>
      <c r="FS23" s="46"/>
      <c r="FT23" s="46"/>
      <c r="FU23" s="46"/>
      <c r="FV23" s="46"/>
      <c r="FW23" s="46"/>
      <c r="FX23" s="46"/>
      <c r="FY23" s="46"/>
      <c r="FZ23" s="46"/>
      <c r="GA23" s="46"/>
      <c r="GB23" s="46"/>
      <c r="GC23" s="46"/>
      <c r="GD23" s="46"/>
      <c r="GE23" s="46"/>
      <c r="GF23" s="46"/>
      <c r="GG23" s="46"/>
      <c r="GH23" s="46"/>
      <c r="GI23" s="46"/>
      <c r="GJ23" s="46"/>
      <c r="GK23" s="46"/>
      <c r="GL23" s="46"/>
      <c r="GM23" s="46"/>
      <c r="GN23" s="46"/>
      <c r="GO23" s="46"/>
      <c r="GP23" s="46"/>
      <c r="GQ23" s="46"/>
      <c r="GR23" s="46"/>
      <c r="GS23" s="46"/>
      <c r="GT23" s="46"/>
      <c r="GU23" s="46"/>
      <c r="GV23" s="46"/>
      <c r="GW23" s="46"/>
      <c r="GX23" s="46"/>
      <c r="GY23" s="46"/>
      <c r="GZ23" s="46"/>
      <c r="HA23" s="46"/>
      <c r="HB23" s="46"/>
      <c r="HC23" s="46"/>
      <c r="HD23" s="46"/>
      <c r="HE23" s="46"/>
      <c r="HF23" s="46"/>
      <c r="HG23" s="46"/>
      <c r="HH23" s="46"/>
      <c r="HI23" s="46"/>
      <c r="HJ23" s="46"/>
      <c r="HK23" s="46"/>
      <c r="HL23" s="46"/>
      <c r="HM23" s="46"/>
      <c r="HN23" s="46"/>
      <c r="HO23" s="46"/>
      <c r="HP23" s="46"/>
      <c r="HQ23" s="46"/>
      <c r="HR23" s="46"/>
      <c r="HS23" s="46"/>
      <c r="HT23" s="46"/>
      <c r="HU23" s="46"/>
      <c r="HV23" s="46"/>
      <c r="HW23" s="46"/>
      <c r="HX23" s="46"/>
      <c r="HY23" s="46"/>
      <c r="HZ23" s="46"/>
      <c r="IA23" s="46"/>
      <c r="IB23" s="46"/>
      <c r="IC23" s="46"/>
      <c r="ID23" s="46"/>
      <c r="IE23" s="46"/>
      <c r="IF23" s="46"/>
      <c r="IG23" s="46"/>
      <c r="IH23" s="46"/>
      <c r="II23" s="46"/>
      <c r="IJ23" s="46"/>
      <c r="IK23" s="46"/>
      <c r="IL23" s="46"/>
      <c r="IM23" s="46"/>
      <c r="IN23" s="46"/>
      <c r="IO23" s="46"/>
      <c r="IP23" s="46"/>
      <c r="IQ23" s="46"/>
      <c r="IR23" s="46"/>
      <c r="IS23" s="46"/>
      <c r="IT23" s="46"/>
      <c r="IU23" s="46"/>
      <c r="IV23" s="46"/>
    </row>
    <row r="24" spans="1:256" s="44" customFormat="1" ht="15.75" x14ac:dyDescent="0.25">
      <c r="A24" s="270"/>
      <c r="B24" s="271" t="s">
        <v>240</v>
      </c>
      <c r="C24" s="272">
        <f t="shared" si="2"/>
        <v>46.821999999999996</v>
      </c>
      <c r="D24" s="273">
        <v>3.161</v>
      </c>
      <c r="E24" s="273">
        <v>3.754</v>
      </c>
      <c r="F24" s="273">
        <v>4.149</v>
      </c>
      <c r="G24" s="273">
        <v>4.3460000000000001</v>
      </c>
      <c r="H24" s="273">
        <v>3.359</v>
      </c>
      <c r="I24" s="273">
        <v>4.149</v>
      </c>
      <c r="J24" s="273">
        <v>2.5680000000000001</v>
      </c>
      <c r="K24" s="273">
        <v>4.149</v>
      </c>
      <c r="L24" s="273">
        <v>4.3460000000000001</v>
      </c>
      <c r="M24" s="273">
        <v>4.3460000000000001</v>
      </c>
      <c r="N24" s="273">
        <v>3.9510000000000001</v>
      </c>
      <c r="O24" s="273">
        <v>4.5439999999999996</v>
      </c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  <c r="BB24" s="46"/>
      <c r="BC24" s="46"/>
      <c r="BD24" s="46"/>
      <c r="BE24" s="46"/>
      <c r="BF24" s="46"/>
      <c r="BG24" s="46"/>
      <c r="BH24" s="46"/>
      <c r="BI24" s="46"/>
      <c r="BJ24" s="46"/>
      <c r="BK24" s="46"/>
      <c r="BL24" s="46"/>
      <c r="BM24" s="46"/>
      <c r="BN24" s="46"/>
      <c r="BO24" s="46"/>
      <c r="BP24" s="46"/>
      <c r="BQ24" s="46"/>
      <c r="BR24" s="46"/>
      <c r="BS24" s="46"/>
      <c r="BT24" s="46"/>
      <c r="BU24" s="46"/>
      <c r="BV24" s="46"/>
      <c r="BW24" s="46"/>
      <c r="BX24" s="46"/>
      <c r="BY24" s="46"/>
      <c r="BZ24" s="46"/>
      <c r="CA24" s="46"/>
      <c r="CB24" s="46"/>
      <c r="CC24" s="46"/>
      <c r="CD24" s="46"/>
      <c r="CE24" s="46"/>
      <c r="CF24" s="46"/>
      <c r="CG24" s="46"/>
      <c r="CH24" s="46"/>
      <c r="CI24" s="46"/>
      <c r="CJ24" s="46"/>
      <c r="CK24" s="46"/>
      <c r="CL24" s="46"/>
      <c r="CM24" s="46"/>
      <c r="CN24" s="46"/>
      <c r="CO24" s="46"/>
      <c r="CP24" s="46"/>
      <c r="CQ24" s="46"/>
      <c r="CR24" s="46"/>
      <c r="CS24" s="46"/>
      <c r="CT24" s="46"/>
      <c r="CU24" s="46"/>
      <c r="CV24" s="46"/>
      <c r="CW24" s="46"/>
      <c r="CX24" s="46"/>
      <c r="CY24" s="46"/>
      <c r="CZ24" s="46"/>
      <c r="DA24" s="46"/>
      <c r="DB24" s="46"/>
      <c r="DC24" s="46"/>
      <c r="DD24" s="46"/>
      <c r="DE24" s="46"/>
      <c r="DF24" s="46"/>
      <c r="DG24" s="46"/>
      <c r="DH24" s="46"/>
      <c r="DI24" s="46"/>
      <c r="DJ24" s="46"/>
      <c r="DK24" s="46"/>
      <c r="DL24" s="46"/>
      <c r="DM24" s="46"/>
      <c r="DN24" s="46"/>
      <c r="DO24" s="46"/>
      <c r="DP24" s="46"/>
      <c r="DQ24" s="46"/>
      <c r="DR24" s="46"/>
      <c r="DS24" s="46"/>
      <c r="DT24" s="46"/>
      <c r="DU24" s="46"/>
      <c r="DV24" s="46"/>
      <c r="DW24" s="46"/>
      <c r="DX24" s="46"/>
      <c r="DY24" s="46"/>
      <c r="DZ24" s="46"/>
      <c r="EA24" s="46"/>
      <c r="EB24" s="46"/>
      <c r="EC24" s="46"/>
      <c r="ED24" s="46"/>
      <c r="EE24" s="46"/>
      <c r="EF24" s="46"/>
      <c r="EG24" s="46"/>
      <c r="EH24" s="46"/>
      <c r="EI24" s="46"/>
      <c r="EJ24" s="46"/>
      <c r="EK24" s="46"/>
      <c r="EL24" s="46"/>
      <c r="EM24" s="46"/>
      <c r="EN24" s="46"/>
      <c r="EO24" s="46"/>
      <c r="EP24" s="46"/>
      <c r="EQ24" s="46"/>
      <c r="ER24" s="46"/>
      <c r="ES24" s="46"/>
      <c r="ET24" s="46"/>
      <c r="EU24" s="46"/>
      <c r="EV24" s="46"/>
      <c r="EW24" s="46"/>
      <c r="EX24" s="46"/>
      <c r="EY24" s="46"/>
      <c r="EZ24" s="46"/>
      <c r="FA24" s="46"/>
      <c r="FB24" s="46"/>
      <c r="FC24" s="46"/>
      <c r="FD24" s="46"/>
      <c r="FE24" s="46"/>
      <c r="FF24" s="46"/>
      <c r="FG24" s="46"/>
      <c r="FH24" s="46"/>
      <c r="FI24" s="46"/>
      <c r="FJ24" s="46"/>
      <c r="FK24" s="46"/>
      <c r="FL24" s="46"/>
      <c r="FM24" s="46"/>
      <c r="FN24" s="46"/>
      <c r="FO24" s="46"/>
      <c r="FP24" s="46"/>
      <c r="FQ24" s="46"/>
      <c r="FR24" s="46"/>
      <c r="FS24" s="46"/>
      <c r="FT24" s="46"/>
      <c r="FU24" s="46"/>
      <c r="FV24" s="46"/>
      <c r="FW24" s="46"/>
      <c r="FX24" s="46"/>
      <c r="FY24" s="46"/>
      <c r="FZ24" s="46"/>
      <c r="GA24" s="46"/>
      <c r="GB24" s="46"/>
      <c r="GC24" s="46"/>
      <c r="GD24" s="46"/>
      <c r="GE24" s="46"/>
      <c r="GF24" s="46"/>
      <c r="GG24" s="46"/>
      <c r="GH24" s="46"/>
      <c r="GI24" s="46"/>
      <c r="GJ24" s="46"/>
      <c r="GK24" s="46"/>
      <c r="GL24" s="46"/>
      <c r="GM24" s="46"/>
      <c r="GN24" s="46"/>
      <c r="GO24" s="46"/>
      <c r="GP24" s="46"/>
      <c r="GQ24" s="46"/>
      <c r="GR24" s="46"/>
      <c r="GS24" s="46"/>
      <c r="GT24" s="46"/>
      <c r="GU24" s="46"/>
      <c r="GV24" s="46"/>
      <c r="GW24" s="46"/>
      <c r="GX24" s="46"/>
      <c r="GY24" s="46"/>
      <c r="GZ24" s="46"/>
      <c r="HA24" s="46"/>
      <c r="HB24" s="46"/>
      <c r="HC24" s="46"/>
      <c r="HD24" s="46"/>
      <c r="HE24" s="46"/>
      <c r="HF24" s="46"/>
      <c r="HG24" s="46"/>
      <c r="HH24" s="46"/>
      <c r="HI24" s="46"/>
      <c r="HJ24" s="46"/>
      <c r="HK24" s="46"/>
      <c r="HL24" s="46"/>
      <c r="HM24" s="46"/>
      <c r="HN24" s="46"/>
      <c r="HO24" s="46"/>
      <c r="HP24" s="46"/>
      <c r="HQ24" s="46"/>
      <c r="HR24" s="46"/>
      <c r="HS24" s="46"/>
      <c r="HT24" s="46"/>
      <c r="HU24" s="46"/>
      <c r="HV24" s="46"/>
      <c r="HW24" s="46"/>
      <c r="HX24" s="46"/>
      <c r="HY24" s="46"/>
      <c r="HZ24" s="46"/>
      <c r="IA24" s="46"/>
      <c r="IB24" s="46"/>
      <c r="IC24" s="46"/>
      <c r="ID24" s="46"/>
      <c r="IE24" s="46"/>
      <c r="IF24" s="46"/>
      <c r="IG24" s="46"/>
      <c r="IH24" s="46"/>
      <c r="II24" s="46"/>
      <c r="IJ24" s="46"/>
      <c r="IK24" s="46"/>
      <c r="IL24" s="46"/>
      <c r="IM24" s="46"/>
      <c r="IN24" s="46"/>
      <c r="IO24" s="46"/>
      <c r="IP24" s="46"/>
      <c r="IQ24" s="46"/>
      <c r="IR24" s="46"/>
      <c r="IS24" s="46"/>
      <c r="IT24" s="46"/>
      <c r="IU24" s="46"/>
      <c r="IV24" s="46"/>
    </row>
    <row r="25" spans="1:256" s="44" customFormat="1" ht="15.75" x14ac:dyDescent="0.25">
      <c r="A25" s="270"/>
      <c r="B25" s="271" t="s">
        <v>215</v>
      </c>
      <c r="C25" s="272">
        <f t="shared" si="2"/>
        <v>27.164999999999996</v>
      </c>
      <c r="D25" s="273">
        <v>1.8340000000000001</v>
      </c>
      <c r="E25" s="273">
        <v>2.1779999999999999</v>
      </c>
      <c r="F25" s="273">
        <v>2.407</v>
      </c>
      <c r="G25" s="273">
        <v>2.5219999999999998</v>
      </c>
      <c r="H25" s="273">
        <v>1.948</v>
      </c>
      <c r="I25" s="273">
        <v>2.407</v>
      </c>
      <c r="J25" s="273">
        <v>1.49</v>
      </c>
      <c r="K25" s="273">
        <v>2.407</v>
      </c>
      <c r="L25" s="273">
        <v>2.5219999999999998</v>
      </c>
      <c r="M25" s="273">
        <v>2.5219999999999998</v>
      </c>
      <c r="N25" s="273">
        <v>2.2919999999999998</v>
      </c>
      <c r="O25" s="273">
        <v>2.6360000000000001</v>
      </c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6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6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6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6"/>
      <c r="EY25" s="46"/>
      <c r="EZ25" s="46"/>
      <c r="FA25" s="46"/>
      <c r="FB25" s="46"/>
      <c r="FC25" s="46"/>
      <c r="FD25" s="46"/>
      <c r="FE25" s="46"/>
      <c r="FF25" s="46"/>
      <c r="FG25" s="46"/>
      <c r="FH25" s="46"/>
      <c r="FI25" s="46"/>
      <c r="FJ25" s="46"/>
      <c r="FK25" s="46"/>
      <c r="FL25" s="46"/>
      <c r="FM25" s="46"/>
      <c r="FN25" s="46"/>
      <c r="FO25" s="46"/>
      <c r="FP25" s="46"/>
      <c r="FQ25" s="46"/>
      <c r="FR25" s="46"/>
      <c r="FS25" s="46"/>
      <c r="FT25" s="46"/>
      <c r="FU25" s="46"/>
      <c r="FV25" s="46"/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  <c r="GM25" s="46"/>
      <c r="GN25" s="46"/>
      <c r="GO25" s="46"/>
      <c r="GP25" s="46"/>
      <c r="GQ25" s="46"/>
      <c r="GR25" s="46"/>
      <c r="GS25" s="46"/>
      <c r="GT25" s="46"/>
      <c r="GU25" s="46"/>
      <c r="GV25" s="46"/>
      <c r="GW25" s="46"/>
      <c r="GX25" s="46"/>
      <c r="GY25" s="46"/>
      <c r="GZ25" s="46"/>
      <c r="HA25" s="46"/>
      <c r="HB25" s="46"/>
      <c r="HC25" s="46"/>
      <c r="HD25" s="46"/>
      <c r="HE25" s="46"/>
      <c r="HF25" s="46"/>
      <c r="HG25" s="46"/>
      <c r="HH25" s="46"/>
      <c r="HI25" s="46"/>
      <c r="HJ25" s="46"/>
      <c r="HK25" s="46"/>
      <c r="HL25" s="46"/>
      <c r="HM25" s="46"/>
      <c r="HN25" s="46"/>
      <c r="HO25" s="46"/>
      <c r="HP25" s="46"/>
      <c r="HQ25" s="46"/>
      <c r="HR25" s="46"/>
      <c r="HS25" s="46"/>
      <c r="HT25" s="46"/>
      <c r="HU25" s="46"/>
      <c r="HV25" s="46"/>
      <c r="HW25" s="46"/>
      <c r="HX25" s="46"/>
      <c r="HY25" s="46"/>
      <c r="HZ25" s="46"/>
      <c r="IA25" s="46"/>
      <c r="IB25" s="46"/>
      <c r="IC25" s="46"/>
      <c r="ID25" s="46"/>
      <c r="IE25" s="46"/>
      <c r="IF25" s="46"/>
      <c r="IG25" s="46"/>
      <c r="IH25" s="46"/>
      <c r="II25" s="46"/>
      <c r="IJ25" s="46"/>
      <c r="IK25" s="46"/>
      <c r="IL25" s="46"/>
      <c r="IM25" s="46"/>
      <c r="IN25" s="46"/>
      <c r="IO25" s="46"/>
      <c r="IP25" s="46"/>
      <c r="IQ25" s="46"/>
      <c r="IR25" s="46"/>
      <c r="IS25" s="46"/>
      <c r="IT25" s="46"/>
      <c r="IU25" s="46"/>
      <c r="IV25" s="46"/>
    </row>
    <row r="26" spans="1:256" s="44" customFormat="1" ht="15.75" x14ac:dyDescent="0.25">
      <c r="A26" s="270">
        <v>3</v>
      </c>
      <c r="B26" s="243" t="s">
        <v>144</v>
      </c>
      <c r="C26" s="272">
        <f t="shared" si="2"/>
        <v>36</v>
      </c>
      <c r="D26" s="261">
        <v>3</v>
      </c>
      <c r="E26" s="261">
        <v>3</v>
      </c>
      <c r="F26" s="261">
        <v>3</v>
      </c>
      <c r="G26" s="261">
        <v>3</v>
      </c>
      <c r="H26" s="261">
        <v>3</v>
      </c>
      <c r="I26" s="261">
        <v>3</v>
      </c>
      <c r="J26" s="261">
        <v>3</v>
      </c>
      <c r="K26" s="261">
        <v>3</v>
      </c>
      <c r="L26" s="261">
        <v>3</v>
      </c>
      <c r="M26" s="261">
        <v>3</v>
      </c>
      <c r="N26" s="261">
        <v>3</v>
      </c>
      <c r="O26" s="261">
        <v>3</v>
      </c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  <c r="BM26" s="46"/>
      <c r="BN26" s="46"/>
      <c r="BO26" s="46"/>
      <c r="BP26" s="46"/>
      <c r="BQ26" s="46"/>
      <c r="BR26" s="46"/>
      <c r="BS26" s="46"/>
      <c r="BT26" s="46"/>
      <c r="BU26" s="46"/>
      <c r="BV26" s="46"/>
      <c r="BW26" s="46"/>
      <c r="BX26" s="46"/>
      <c r="BY26" s="46"/>
      <c r="BZ26" s="46"/>
      <c r="CA26" s="46"/>
      <c r="CB26" s="46"/>
      <c r="CC26" s="46"/>
      <c r="CD26" s="46"/>
      <c r="CE26" s="46"/>
      <c r="CF26" s="46"/>
      <c r="CG26" s="46"/>
      <c r="CH26" s="46"/>
      <c r="CI26" s="46"/>
      <c r="CJ26" s="46"/>
      <c r="CK26" s="46"/>
      <c r="CL26" s="46"/>
      <c r="CM26" s="46"/>
      <c r="CN26" s="46"/>
      <c r="CO26" s="46"/>
      <c r="CP26" s="46"/>
      <c r="CQ26" s="46"/>
      <c r="CR26" s="46"/>
      <c r="CS26" s="46"/>
      <c r="CT26" s="46"/>
      <c r="CU26" s="46"/>
      <c r="CV26" s="46"/>
      <c r="CW26" s="46"/>
      <c r="CX26" s="46"/>
      <c r="CY26" s="46"/>
      <c r="CZ26" s="46"/>
      <c r="DA26" s="46"/>
      <c r="DB26" s="46"/>
      <c r="DC26" s="46"/>
      <c r="DD26" s="46"/>
      <c r="DE26" s="46"/>
      <c r="DF26" s="46"/>
      <c r="DG26" s="46"/>
      <c r="DH26" s="46"/>
      <c r="DI26" s="46"/>
      <c r="DJ26" s="46"/>
      <c r="DK26" s="46"/>
      <c r="DL26" s="46"/>
      <c r="DM26" s="46"/>
      <c r="DN26" s="46"/>
      <c r="DO26" s="46"/>
      <c r="DP26" s="46"/>
      <c r="DQ26" s="46"/>
      <c r="DR26" s="46"/>
      <c r="DS26" s="46"/>
      <c r="DT26" s="46"/>
      <c r="DU26" s="46"/>
      <c r="DV26" s="46"/>
      <c r="DW26" s="46"/>
      <c r="DX26" s="46"/>
      <c r="DY26" s="46"/>
      <c r="DZ26" s="46"/>
      <c r="EA26" s="46"/>
      <c r="EB26" s="46"/>
      <c r="EC26" s="46"/>
      <c r="ED26" s="46"/>
      <c r="EE26" s="46"/>
      <c r="EF26" s="46"/>
      <c r="EG26" s="46"/>
      <c r="EH26" s="46"/>
      <c r="EI26" s="46"/>
      <c r="EJ26" s="46"/>
      <c r="EK26" s="46"/>
      <c r="EL26" s="46"/>
      <c r="EM26" s="46"/>
      <c r="EN26" s="46"/>
      <c r="EO26" s="46"/>
      <c r="EP26" s="46"/>
      <c r="EQ26" s="46"/>
      <c r="ER26" s="46"/>
      <c r="ES26" s="46"/>
      <c r="ET26" s="46"/>
      <c r="EU26" s="46"/>
      <c r="EV26" s="46"/>
      <c r="EW26" s="46"/>
      <c r="EX26" s="46"/>
      <c r="EY26" s="46"/>
      <c r="EZ26" s="46"/>
      <c r="FA26" s="46"/>
      <c r="FB26" s="46"/>
      <c r="FC26" s="46"/>
      <c r="FD26" s="46"/>
      <c r="FE26" s="46"/>
      <c r="FF26" s="46"/>
      <c r="FG26" s="46"/>
      <c r="FH26" s="46"/>
      <c r="FI26" s="46"/>
      <c r="FJ26" s="46"/>
      <c r="FK26" s="46"/>
      <c r="FL26" s="46"/>
      <c r="FM26" s="46"/>
      <c r="FN26" s="46"/>
      <c r="FO26" s="46"/>
      <c r="FP26" s="46"/>
      <c r="FQ26" s="46"/>
      <c r="FR26" s="46"/>
      <c r="FS26" s="46"/>
      <c r="FT26" s="46"/>
      <c r="FU26" s="46"/>
      <c r="FV26" s="46"/>
      <c r="FW26" s="46"/>
      <c r="FX26" s="46"/>
      <c r="FY26" s="46"/>
      <c r="FZ26" s="46"/>
      <c r="GA26" s="46"/>
      <c r="GB26" s="46"/>
      <c r="GC26" s="46"/>
      <c r="GD26" s="46"/>
      <c r="GE26" s="46"/>
      <c r="GF26" s="46"/>
      <c r="GG26" s="46"/>
      <c r="GH26" s="46"/>
      <c r="GI26" s="46"/>
      <c r="GJ26" s="46"/>
      <c r="GK26" s="46"/>
      <c r="GL26" s="46"/>
      <c r="GM26" s="46"/>
      <c r="GN26" s="46"/>
      <c r="GO26" s="46"/>
      <c r="GP26" s="46"/>
      <c r="GQ26" s="46"/>
      <c r="GR26" s="46"/>
      <c r="GS26" s="46"/>
      <c r="GT26" s="46"/>
      <c r="GU26" s="46"/>
      <c r="GV26" s="46"/>
      <c r="GW26" s="46"/>
      <c r="GX26" s="46"/>
      <c r="GY26" s="46"/>
      <c r="GZ26" s="46"/>
      <c r="HA26" s="46"/>
      <c r="HB26" s="46"/>
      <c r="HC26" s="46"/>
      <c r="HD26" s="46"/>
      <c r="HE26" s="46"/>
      <c r="HF26" s="46"/>
      <c r="HG26" s="46"/>
      <c r="HH26" s="46"/>
      <c r="HI26" s="46"/>
      <c r="HJ26" s="46"/>
      <c r="HK26" s="46"/>
      <c r="HL26" s="46"/>
      <c r="HM26" s="46"/>
      <c r="HN26" s="46"/>
      <c r="HO26" s="46"/>
      <c r="HP26" s="46"/>
      <c r="HQ26" s="46"/>
      <c r="HR26" s="46"/>
      <c r="HS26" s="46"/>
      <c r="HT26" s="46"/>
      <c r="HU26" s="46"/>
      <c r="HV26" s="46"/>
      <c r="HW26" s="46"/>
      <c r="HX26" s="46"/>
      <c r="HY26" s="46"/>
      <c r="HZ26" s="46"/>
      <c r="IA26" s="46"/>
      <c r="IB26" s="46"/>
      <c r="IC26" s="46"/>
      <c r="ID26" s="46"/>
      <c r="IE26" s="46"/>
      <c r="IF26" s="46"/>
      <c r="IG26" s="46"/>
      <c r="IH26" s="46"/>
      <c r="II26" s="46"/>
      <c r="IJ26" s="46"/>
      <c r="IK26" s="46"/>
      <c r="IL26" s="46"/>
      <c r="IM26" s="46"/>
      <c r="IN26" s="46"/>
      <c r="IO26" s="46"/>
      <c r="IP26" s="46"/>
      <c r="IQ26" s="46"/>
      <c r="IR26" s="46"/>
      <c r="IS26" s="46"/>
      <c r="IT26" s="46"/>
      <c r="IU26" s="46"/>
      <c r="IV26" s="46"/>
    </row>
    <row r="27" spans="1:256" s="44" customFormat="1" ht="15.75" x14ac:dyDescent="0.25">
      <c r="A27" s="274"/>
      <c r="B27" s="271" t="s">
        <v>69</v>
      </c>
      <c r="C27" s="275">
        <f>SUM(C28:C30)</f>
        <v>487.69599999999997</v>
      </c>
      <c r="D27" s="275">
        <f t="shared" ref="D27:O27" si="3">SUM(D28:D30)</f>
        <v>35.023000000000003</v>
      </c>
      <c r="E27" s="275">
        <f t="shared" si="3"/>
        <v>39.187999999999995</v>
      </c>
      <c r="F27" s="275">
        <f t="shared" si="3"/>
        <v>42.997000000000007</v>
      </c>
      <c r="G27" s="275">
        <f t="shared" si="3"/>
        <v>44.384</v>
      </c>
      <c r="H27" s="275">
        <f t="shared" si="3"/>
        <v>36.617000000000004</v>
      </c>
      <c r="I27" s="275">
        <f t="shared" si="3"/>
        <v>42.79</v>
      </c>
      <c r="J27" s="275">
        <f t="shared" si="3"/>
        <v>27.345000000000002</v>
      </c>
      <c r="K27" s="275">
        <f t="shared" si="3"/>
        <v>42.997000000000007</v>
      </c>
      <c r="L27" s="275">
        <f t="shared" si="3"/>
        <v>44.384</v>
      </c>
      <c r="M27" s="275">
        <f t="shared" si="3"/>
        <v>44.590999999999994</v>
      </c>
      <c r="N27" s="275">
        <f t="shared" si="3"/>
        <v>41.194000000000003</v>
      </c>
      <c r="O27" s="275">
        <f t="shared" si="3"/>
        <v>46.186</v>
      </c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6"/>
      <c r="AO27" s="46"/>
      <c r="AP27" s="46"/>
      <c r="AQ27" s="46"/>
      <c r="AR27" s="46"/>
      <c r="AS27" s="46"/>
      <c r="AT27" s="46"/>
      <c r="AU27" s="46"/>
      <c r="AV27" s="46"/>
      <c r="AW27" s="46"/>
      <c r="AX27" s="46"/>
      <c r="AY27" s="46"/>
      <c r="AZ27" s="46"/>
      <c r="BA27" s="46"/>
      <c r="BB27" s="46"/>
      <c r="BC27" s="46"/>
      <c r="BD27" s="46"/>
      <c r="BE27" s="46"/>
      <c r="BF27" s="46"/>
      <c r="BG27" s="46"/>
      <c r="BH27" s="46"/>
      <c r="BI27" s="46"/>
      <c r="BJ27" s="46"/>
      <c r="BK27" s="46"/>
      <c r="BL27" s="46"/>
      <c r="BM27" s="46"/>
      <c r="BN27" s="46"/>
      <c r="BO27" s="46"/>
      <c r="BP27" s="46"/>
      <c r="BQ27" s="46"/>
      <c r="BR27" s="46"/>
      <c r="BS27" s="46"/>
      <c r="BT27" s="46"/>
      <c r="BU27" s="46"/>
      <c r="BV27" s="46"/>
      <c r="BW27" s="46"/>
      <c r="BX27" s="46"/>
      <c r="BY27" s="46"/>
      <c r="BZ27" s="46"/>
      <c r="CA27" s="46"/>
      <c r="CB27" s="46"/>
      <c r="CC27" s="46"/>
      <c r="CD27" s="46"/>
      <c r="CE27" s="46"/>
      <c r="CF27" s="46"/>
      <c r="CG27" s="46"/>
      <c r="CH27" s="46"/>
      <c r="CI27" s="46"/>
      <c r="CJ27" s="46"/>
      <c r="CK27" s="46"/>
      <c r="CL27" s="46"/>
      <c r="CM27" s="46"/>
      <c r="CN27" s="46"/>
      <c r="CO27" s="46"/>
      <c r="CP27" s="46"/>
      <c r="CQ27" s="46"/>
      <c r="CR27" s="46"/>
      <c r="CS27" s="46"/>
      <c r="CT27" s="46"/>
      <c r="CU27" s="46"/>
      <c r="CV27" s="46"/>
      <c r="CW27" s="46"/>
      <c r="CX27" s="46"/>
      <c r="CY27" s="46"/>
      <c r="CZ27" s="46"/>
      <c r="DA27" s="46"/>
      <c r="DB27" s="46"/>
      <c r="DC27" s="46"/>
      <c r="DD27" s="46"/>
      <c r="DE27" s="46"/>
      <c r="DF27" s="46"/>
      <c r="DG27" s="46"/>
      <c r="DH27" s="46"/>
      <c r="DI27" s="46"/>
      <c r="DJ27" s="46"/>
      <c r="DK27" s="46"/>
      <c r="DL27" s="46"/>
      <c r="DM27" s="46"/>
      <c r="DN27" s="46"/>
      <c r="DO27" s="46"/>
      <c r="DP27" s="46"/>
      <c r="DQ27" s="46"/>
      <c r="DR27" s="46"/>
      <c r="DS27" s="46"/>
      <c r="DT27" s="46"/>
      <c r="DU27" s="46"/>
      <c r="DV27" s="46"/>
      <c r="DW27" s="46"/>
      <c r="DX27" s="46"/>
      <c r="DY27" s="46"/>
      <c r="DZ27" s="46"/>
      <c r="EA27" s="46"/>
      <c r="EB27" s="46"/>
      <c r="EC27" s="46"/>
      <c r="ED27" s="46"/>
      <c r="EE27" s="46"/>
      <c r="EF27" s="46"/>
      <c r="EG27" s="46"/>
      <c r="EH27" s="46"/>
      <c r="EI27" s="46"/>
      <c r="EJ27" s="46"/>
      <c r="EK27" s="46"/>
      <c r="EL27" s="46"/>
      <c r="EM27" s="46"/>
      <c r="EN27" s="46"/>
      <c r="EO27" s="46"/>
      <c r="EP27" s="46"/>
      <c r="EQ27" s="46"/>
      <c r="ER27" s="46"/>
      <c r="ES27" s="46"/>
      <c r="ET27" s="46"/>
      <c r="EU27" s="46"/>
      <c r="EV27" s="46"/>
      <c r="EW27" s="46"/>
      <c r="EX27" s="46"/>
      <c r="EY27" s="46"/>
      <c r="EZ27" s="46"/>
      <c r="FA27" s="46"/>
      <c r="FB27" s="46"/>
      <c r="FC27" s="46"/>
      <c r="FD27" s="46"/>
      <c r="FE27" s="46"/>
      <c r="FF27" s="46"/>
      <c r="FG27" s="46"/>
      <c r="FH27" s="46"/>
      <c r="FI27" s="46"/>
      <c r="FJ27" s="46"/>
      <c r="FK27" s="46"/>
      <c r="FL27" s="46"/>
      <c r="FM27" s="46"/>
      <c r="FN27" s="46"/>
      <c r="FO27" s="46"/>
      <c r="FP27" s="46"/>
      <c r="FQ27" s="46"/>
      <c r="FR27" s="46"/>
      <c r="FS27" s="46"/>
      <c r="FT27" s="46"/>
      <c r="FU27" s="46"/>
      <c r="FV27" s="46"/>
      <c r="FW27" s="46"/>
      <c r="FX27" s="46"/>
      <c r="FY27" s="46"/>
      <c r="FZ27" s="46"/>
      <c r="GA27" s="46"/>
      <c r="GB27" s="46"/>
      <c r="GC27" s="46"/>
      <c r="GD27" s="46"/>
      <c r="GE27" s="46"/>
      <c r="GF27" s="46"/>
      <c r="GG27" s="46"/>
      <c r="GH27" s="46"/>
      <c r="GI27" s="46"/>
      <c r="GJ27" s="46"/>
      <c r="GK27" s="46"/>
      <c r="GL27" s="46"/>
      <c r="GM27" s="46"/>
      <c r="GN27" s="46"/>
      <c r="GO27" s="46"/>
      <c r="GP27" s="46"/>
      <c r="GQ27" s="46"/>
      <c r="GR27" s="46"/>
      <c r="GS27" s="46"/>
      <c r="GT27" s="46"/>
      <c r="GU27" s="46"/>
      <c r="GV27" s="46"/>
      <c r="GW27" s="46"/>
      <c r="GX27" s="46"/>
      <c r="GY27" s="46"/>
      <c r="GZ27" s="46"/>
      <c r="HA27" s="46"/>
      <c r="HB27" s="46"/>
      <c r="HC27" s="46"/>
      <c r="HD27" s="46"/>
      <c r="HE27" s="46"/>
      <c r="HF27" s="46"/>
      <c r="HG27" s="46"/>
      <c r="HH27" s="46"/>
      <c r="HI27" s="46"/>
      <c r="HJ27" s="46"/>
      <c r="HK27" s="46"/>
      <c r="HL27" s="46"/>
      <c r="HM27" s="46"/>
      <c r="HN27" s="46"/>
      <c r="HO27" s="46"/>
      <c r="HP27" s="46"/>
      <c r="HQ27" s="46"/>
      <c r="HR27" s="46"/>
      <c r="HS27" s="46"/>
      <c r="HT27" s="46"/>
      <c r="HU27" s="46"/>
      <c r="HV27" s="46"/>
      <c r="HW27" s="46"/>
      <c r="HX27" s="46"/>
      <c r="HY27" s="46"/>
      <c r="HZ27" s="46"/>
      <c r="IA27" s="46"/>
      <c r="IB27" s="46"/>
      <c r="IC27" s="46"/>
      <c r="ID27" s="46"/>
      <c r="IE27" s="46"/>
      <c r="IF27" s="46"/>
      <c r="IG27" s="46"/>
      <c r="IH27" s="46"/>
      <c r="II27" s="46"/>
      <c r="IJ27" s="46"/>
      <c r="IK27" s="46"/>
      <c r="IL27" s="46"/>
      <c r="IM27" s="46"/>
      <c r="IN27" s="46"/>
      <c r="IO27" s="46"/>
      <c r="IP27" s="46"/>
      <c r="IQ27" s="46"/>
      <c r="IR27" s="46"/>
      <c r="IS27" s="46"/>
      <c r="IT27" s="46"/>
      <c r="IU27" s="46"/>
      <c r="IV27" s="46"/>
    </row>
    <row r="28" spans="1:256" s="44" customFormat="1" ht="18" customHeight="1" x14ac:dyDescent="0.25">
      <c r="A28" s="274">
        <v>1</v>
      </c>
      <c r="B28" s="292" t="s">
        <v>25</v>
      </c>
      <c r="C28" s="275">
        <f t="shared" ref="C28:O28" si="4">C15</f>
        <v>1.2</v>
      </c>
      <c r="D28" s="275">
        <f t="shared" si="4"/>
        <v>0.1</v>
      </c>
      <c r="E28" s="275">
        <f t="shared" si="4"/>
        <v>0.1</v>
      </c>
      <c r="F28" s="275">
        <f t="shared" si="4"/>
        <v>0.1</v>
      </c>
      <c r="G28" s="275">
        <f t="shared" si="4"/>
        <v>0.1</v>
      </c>
      <c r="H28" s="275">
        <f t="shared" si="4"/>
        <v>0.1</v>
      </c>
      <c r="I28" s="275">
        <f t="shared" si="4"/>
        <v>0.1</v>
      </c>
      <c r="J28" s="275">
        <f t="shared" si="4"/>
        <v>0.1</v>
      </c>
      <c r="K28" s="275">
        <f t="shared" si="4"/>
        <v>0.1</v>
      </c>
      <c r="L28" s="275">
        <f t="shared" si="4"/>
        <v>0.1</v>
      </c>
      <c r="M28" s="275">
        <f t="shared" si="4"/>
        <v>0.1</v>
      </c>
      <c r="N28" s="275">
        <f t="shared" si="4"/>
        <v>0.1</v>
      </c>
      <c r="O28" s="275">
        <f t="shared" si="4"/>
        <v>0.1</v>
      </c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6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6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6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6"/>
      <c r="EY28" s="46"/>
      <c r="EZ28" s="46"/>
      <c r="FA28" s="46"/>
      <c r="FB28" s="46"/>
      <c r="FC28" s="46"/>
      <c r="FD28" s="46"/>
      <c r="FE28" s="46"/>
      <c r="FF28" s="46"/>
      <c r="FG28" s="46"/>
      <c r="FH28" s="46"/>
      <c r="FI28" s="46"/>
      <c r="FJ28" s="46"/>
      <c r="FK28" s="46"/>
      <c r="FL28" s="46"/>
      <c r="FM28" s="46"/>
      <c r="FN28" s="46"/>
      <c r="FO28" s="46"/>
      <c r="FP28" s="46"/>
      <c r="FQ28" s="46"/>
      <c r="FR28" s="46"/>
      <c r="FS28" s="46"/>
      <c r="FT28" s="46"/>
      <c r="FU28" s="46"/>
      <c r="FV28" s="46"/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  <c r="GM28" s="46"/>
      <c r="GN28" s="46"/>
      <c r="GO28" s="46"/>
      <c r="GP28" s="46"/>
      <c r="GQ28" s="46"/>
      <c r="GR28" s="46"/>
      <c r="GS28" s="46"/>
      <c r="GT28" s="46"/>
      <c r="GU28" s="46"/>
      <c r="GV28" s="46"/>
      <c r="GW28" s="46"/>
      <c r="GX28" s="46"/>
      <c r="GY28" s="46"/>
      <c r="GZ28" s="46"/>
      <c r="HA28" s="46"/>
      <c r="HB28" s="46"/>
      <c r="HC28" s="46"/>
      <c r="HD28" s="46"/>
      <c r="HE28" s="46"/>
      <c r="HF28" s="46"/>
      <c r="HG28" s="46"/>
      <c r="HH28" s="46"/>
      <c r="HI28" s="46"/>
      <c r="HJ28" s="46"/>
      <c r="HK28" s="46"/>
      <c r="HL28" s="46"/>
      <c r="HM28" s="46"/>
      <c r="HN28" s="46"/>
      <c r="HO28" s="46"/>
      <c r="HP28" s="46"/>
      <c r="HQ28" s="46"/>
      <c r="HR28" s="46"/>
      <c r="HS28" s="46"/>
      <c r="HT28" s="46"/>
      <c r="HU28" s="46"/>
      <c r="HV28" s="46"/>
      <c r="HW28" s="46"/>
      <c r="HX28" s="46"/>
      <c r="HY28" s="46"/>
      <c r="HZ28" s="46"/>
      <c r="IA28" s="46"/>
      <c r="IB28" s="46"/>
      <c r="IC28" s="46"/>
      <c r="ID28" s="46"/>
      <c r="IE28" s="46"/>
      <c r="IF28" s="46"/>
      <c r="IG28" s="46"/>
      <c r="IH28" s="46"/>
      <c r="II28" s="46"/>
      <c r="IJ28" s="46"/>
      <c r="IK28" s="46"/>
      <c r="IL28" s="46"/>
      <c r="IM28" s="46"/>
      <c r="IN28" s="46"/>
      <c r="IO28" s="46"/>
      <c r="IP28" s="46"/>
      <c r="IQ28" s="46"/>
      <c r="IR28" s="46"/>
      <c r="IS28" s="46"/>
      <c r="IT28" s="46"/>
      <c r="IU28" s="46"/>
      <c r="IV28" s="46"/>
    </row>
    <row r="29" spans="1:256" s="44" customFormat="1" ht="18.75" customHeight="1" x14ac:dyDescent="0.25">
      <c r="A29" s="274">
        <v>2</v>
      </c>
      <c r="B29" s="271" t="s">
        <v>26</v>
      </c>
      <c r="C29" s="275">
        <f>C17</f>
        <v>450.49599999999998</v>
      </c>
      <c r="D29" s="275">
        <f t="shared" ref="D29:O29" si="5">D17</f>
        <v>31.923000000000002</v>
      </c>
      <c r="E29" s="275">
        <f t="shared" si="5"/>
        <v>36.087999999999994</v>
      </c>
      <c r="F29" s="275">
        <f t="shared" si="5"/>
        <v>39.897000000000006</v>
      </c>
      <c r="G29" s="275">
        <f t="shared" si="5"/>
        <v>41.283999999999999</v>
      </c>
      <c r="H29" s="275">
        <f t="shared" si="5"/>
        <v>33.517000000000003</v>
      </c>
      <c r="I29" s="275">
        <f t="shared" si="5"/>
        <v>39.69</v>
      </c>
      <c r="J29" s="275">
        <f t="shared" si="5"/>
        <v>24.245000000000001</v>
      </c>
      <c r="K29" s="275">
        <f t="shared" si="5"/>
        <v>39.897000000000006</v>
      </c>
      <c r="L29" s="275">
        <f t="shared" si="5"/>
        <v>41.283999999999999</v>
      </c>
      <c r="M29" s="275">
        <f t="shared" si="5"/>
        <v>41.490999999999993</v>
      </c>
      <c r="N29" s="275">
        <f t="shared" si="5"/>
        <v>38.094000000000001</v>
      </c>
      <c r="O29" s="275">
        <f t="shared" si="5"/>
        <v>43.085999999999999</v>
      </c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6"/>
      <c r="BI29" s="46"/>
      <c r="BJ29" s="46"/>
      <c r="BK29" s="46"/>
      <c r="BL29" s="46"/>
      <c r="BM29" s="46"/>
      <c r="BN29" s="46"/>
      <c r="BO29" s="46"/>
      <c r="BP29" s="46"/>
      <c r="BQ29" s="46"/>
      <c r="BR29" s="46"/>
      <c r="BS29" s="46"/>
      <c r="BT29" s="46"/>
      <c r="BU29" s="46"/>
      <c r="BV29" s="46"/>
      <c r="BW29" s="46"/>
      <c r="BX29" s="46"/>
      <c r="BY29" s="46"/>
      <c r="BZ29" s="46"/>
      <c r="CA29" s="46"/>
      <c r="CB29" s="46"/>
      <c r="CC29" s="46"/>
      <c r="CD29" s="46"/>
      <c r="CE29" s="46"/>
      <c r="CF29" s="46"/>
      <c r="CG29" s="46"/>
      <c r="CH29" s="46"/>
      <c r="CI29" s="46"/>
      <c r="CJ29" s="46"/>
      <c r="CK29" s="46"/>
      <c r="CL29" s="46"/>
      <c r="CM29" s="46"/>
      <c r="CN29" s="46"/>
      <c r="CO29" s="46"/>
      <c r="CP29" s="46"/>
      <c r="CQ29" s="46"/>
      <c r="CR29" s="46"/>
      <c r="CS29" s="46"/>
      <c r="CT29" s="46"/>
      <c r="CU29" s="46"/>
      <c r="CV29" s="46"/>
      <c r="CW29" s="46"/>
      <c r="CX29" s="46"/>
      <c r="CY29" s="46"/>
      <c r="CZ29" s="46"/>
      <c r="DA29" s="46"/>
      <c r="DB29" s="46"/>
      <c r="DC29" s="46"/>
      <c r="DD29" s="46"/>
      <c r="DE29" s="46"/>
      <c r="DF29" s="46"/>
      <c r="DG29" s="46"/>
      <c r="DH29" s="46"/>
      <c r="DI29" s="46"/>
      <c r="DJ29" s="46"/>
      <c r="DK29" s="46"/>
      <c r="DL29" s="46"/>
      <c r="DM29" s="46"/>
      <c r="DN29" s="46"/>
      <c r="DO29" s="46"/>
      <c r="DP29" s="46"/>
      <c r="DQ29" s="46"/>
      <c r="DR29" s="46"/>
      <c r="DS29" s="46"/>
      <c r="DT29" s="46"/>
      <c r="DU29" s="46"/>
      <c r="DV29" s="46"/>
      <c r="DW29" s="46"/>
      <c r="DX29" s="46"/>
      <c r="DY29" s="46"/>
      <c r="DZ29" s="46"/>
      <c r="EA29" s="46"/>
      <c r="EB29" s="46"/>
      <c r="EC29" s="46"/>
      <c r="ED29" s="46"/>
      <c r="EE29" s="46"/>
      <c r="EF29" s="46"/>
      <c r="EG29" s="46"/>
      <c r="EH29" s="46"/>
      <c r="EI29" s="46"/>
      <c r="EJ29" s="46"/>
      <c r="EK29" s="46"/>
      <c r="EL29" s="46"/>
      <c r="EM29" s="46"/>
      <c r="EN29" s="46"/>
      <c r="EO29" s="46"/>
      <c r="EP29" s="46"/>
      <c r="EQ29" s="46"/>
      <c r="ER29" s="46"/>
      <c r="ES29" s="46"/>
      <c r="ET29" s="46"/>
      <c r="EU29" s="46"/>
      <c r="EV29" s="46"/>
      <c r="EW29" s="46"/>
      <c r="EX29" s="46"/>
      <c r="EY29" s="46"/>
      <c r="EZ29" s="46"/>
      <c r="FA29" s="46"/>
      <c r="FB29" s="46"/>
      <c r="FC29" s="46"/>
      <c r="FD29" s="46"/>
      <c r="FE29" s="46"/>
      <c r="FF29" s="46"/>
      <c r="FG29" s="46"/>
      <c r="FH29" s="46"/>
      <c r="FI29" s="46"/>
      <c r="FJ29" s="46"/>
      <c r="FK29" s="46"/>
      <c r="FL29" s="46"/>
      <c r="FM29" s="46"/>
      <c r="FN29" s="46"/>
      <c r="FO29" s="46"/>
      <c r="FP29" s="46"/>
      <c r="FQ29" s="46"/>
      <c r="FR29" s="46"/>
      <c r="FS29" s="46"/>
      <c r="FT29" s="46"/>
      <c r="FU29" s="46"/>
      <c r="FV29" s="46"/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6"/>
      <c r="GI29" s="46"/>
      <c r="GJ29" s="46"/>
      <c r="GK29" s="46"/>
      <c r="GL29" s="46"/>
      <c r="GM29" s="46"/>
      <c r="GN29" s="46"/>
      <c r="GO29" s="46"/>
      <c r="GP29" s="46"/>
      <c r="GQ29" s="46"/>
      <c r="GR29" s="46"/>
      <c r="GS29" s="46"/>
      <c r="GT29" s="46"/>
      <c r="GU29" s="46"/>
      <c r="GV29" s="46"/>
      <c r="GW29" s="46"/>
      <c r="GX29" s="46"/>
      <c r="GY29" s="46"/>
      <c r="GZ29" s="46"/>
      <c r="HA29" s="46"/>
      <c r="HB29" s="46"/>
      <c r="HC29" s="46"/>
      <c r="HD29" s="46"/>
      <c r="HE29" s="46"/>
      <c r="HF29" s="46"/>
      <c r="HG29" s="46"/>
      <c r="HH29" s="46"/>
      <c r="HI29" s="46"/>
      <c r="HJ29" s="46"/>
      <c r="HK29" s="46"/>
      <c r="HL29" s="46"/>
      <c r="HM29" s="46"/>
      <c r="HN29" s="46"/>
      <c r="HO29" s="46"/>
      <c r="HP29" s="46"/>
      <c r="HQ29" s="46"/>
      <c r="HR29" s="46"/>
      <c r="HS29" s="46"/>
      <c r="HT29" s="46"/>
      <c r="HU29" s="46"/>
      <c r="HV29" s="46"/>
      <c r="HW29" s="46"/>
      <c r="HX29" s="46"/>
      <c r="HY29" s="46"/>
      <c r="HZ29" s="46"/>
      <c r="IA29" s="46"/>
      <c r="IB29" s="46"/>
      <c r="IC29" s="46"/>
      <c r="ID29" s="46"/>
      <c r="IE29" s="46"/>
      <c r="IF29" s="46"/>
      <c r="IG29" s="46"/>
      <c r="IH29" s="46"/>
      <c r="II29" s="46"/>
      <c r="IJ29" s="46"/>
      <c r="IK29" s="46"/>
      <c r="IL29" s="46"/>
      <c r="IM29" s="46"/>
      <c r="IN29" s="46"/>
      <c r="IO29" s="46"/>
      <c r="IP29" s="46"/>
      <c r="IQ29" s="46"/>
      <c r="IR29" s="46"/>
      <c r="IS29" s="46"/>
      <c r="IT29" s="46"/>
      <c r="IU29" s="46"/>
      <c r="IV29" s="47"/>
    </row>
    <row r="30" spans="1:256" s="44" customFormat="1" ht="18.75" customHeight="1" x14ac:dyDescent="0.25">
      <c r="A30" s="270">
        <v>3</v>
      </c>
      <c r="B30" s="243" t="s">
        <v>144</v>
      </c>
      <c r="C30" s="275">
        <f>C26</f>
        <v>36</v>
      </c>
      <c r="D30" s="275">
        <f t="shared" ref="D30:O30" si="6">D26</f>
        <v>3</v>
      </c>
      <c r="E30" s="275">
        <f t="shared" si="6"/>
        <v>3</v>
      </c>
      <c r="F30" s="275">
        <f t="shared" si="6"/>
        <v>3</v>
      </c>
      <c r="G30" s="275">
        <f t="shared" si="6"/>
        <v>3</v>
      </c>
      <c r="H30" s="275">
        <f t="shared" si="6"/>
        <v>3</v>
      </c>
      <c r="I30" s="275">
        <f t="shared" si="6"/>
        <v>3</v>
      </c>
      <c r="J30" s="275">
        <f t="shared" si="6"/>
        <v>3</v>
      </c>
      <c r="K30" s="275">
        <f t="shared" si="6"/>
        <v>3</v>
      </c>
      <c r="L30" s="275">
        <f t="shared" si="6"/>
        <v>3</v>
      </c>
      <c r="M30" s="275">
        <f t="shared" si="6"/>
        <v>3</v>
      </c>
      <c r="N30" s="275">
        <f t="shared" si="6"/>
        <v>3</v>
      </c>
      <c r="O30" s="275">
        <f t="shared" si="6"/>
        <v>3</v>
      </c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6"/>
      <c r="BM30" s="46"/>
      <c r="BN30" s="46"/>
      <c r="BO30" s="46"/>
      <c r="BP30" s="46"/>
      <c r="BQ30" s="46"/>
      <c r="BR30" s="46"/>
      <c r="BS30" s="46"/>
      <c r="BT30" s="46"/>
      <c r="BU30" s="46"/>
      <c r="BV30" s="46"/>
      <c r="BW30" s="46"/>
      <c r="BX30" s="46"/>
      <c r="BY30" s="46"/>
      <c r="BZ30" s="46"/>
      <c r="CA30" s="46"/>
      <c r="CB30" s="46"/>
      <c r="CC30" s="46"/>
      <c r="CD30" s="46"/>
      <c r="CE30" s="46"/>
      <c r="CF30" s="46"/>
      <c r="CG30" s="46"/>
      <c r="CH30" s="46"/>
      <c r="CI30" s="46"/>
      <c r="CJ30" s="46"/>
      <c r="CK30" s="46"/>
      <c r="CL30" s="46"/>
      <c r="CM30" s="46"/>
      <c r="CN30" s="46"/>
      <c r="CO30" s="46"/>
      <c r="CP30" s="46"/>
      <c r="CQ30" s="46"/>
      <c r="CR30" s="46"/>
      <c r="CS30" s="46"/>
      <c r="CT30" s="46"/>
      <c r="CU30" s="46"/>
      <c r="CV30" s="46"/>
      <c r="CW30" s="46"/>
      <c r="CX30" s="46"/>
      <c r="CY30" s="46"/>
      <c r="CZ30" s="46"/>
      <c r="DA30" s="46"/>
      <c r="DB30" s="46"/>
      <c r="DC30" s="46"/>
      <c r="DD30" s="46"/>
      <c r="DE30" s="46"/>
      <c r="DF30" s="46"/>
      <c r="DG30" s="46"/>
      <c r="DH30" s="46"/>
      <c r="DI30" s="46"/>
      <c r="DJ30" s="46"/>
      <c r="DK30" s="46"/>
      <c r="DL30" s="46"/>
      <c r="DM30" s="46"/>
      <c r="DN30" s="46"/>
      <c r="DO30" s="46"/>
      <c r="DP30" s="46"/>
      <c r="DQ30" s="46"/>
      <c r="DR30" s="46"/>
      <c r="DS30" s="46"/>
      <c r="DT30" s="46"/>
      <c r="DU30" s="46"/>
      <c r="DV30" s="46"/>
      <c r="DW30" s="46"/>
      <c r="DX30" s="46"/>
      <c r="DY30" s="46"/>
      <c r="DZ30" s="46"/>
      <c r="EA30" s="46"/>
      <c r="EB30" s="46"/>
      <c r="EC30" s="46"/>
      <c r="ED30" s="46"/>
      <c r="EE30" s="46"/>
      <c r="EF30" s="46"/>
      <c r="EG30" s="46"/>
      <c r="EH30" s="46"/>
      <c r="EI30" s="46"/>
      <c r="EJ30" s="46"/>
      <c r="EK30" s="46"/>
      <c r="EL30" s="46"/>
      <c r="EM30" s="46"/>
      <c r="EN30" s="46"/>
      <c r="EO30" s="46"/>
      <c r="EP30" s="46"/>
      <c r="EQ30" s="46"/>
      <c r="ER30" s="46"/>
      <c r="ES30" s="46"/>
      <c r="ET30" s="46"/>
      <c r="EU30" s="46"/>
      <c r="EV30" s="46"/>
      <c r="EW30" s="46"/>
      <c r="EX30" s="46"/>
      <c r="EY30" s="46"/>
      <c r="EZ30" s="46"/>
      <c r="FA30" s="46"/>
      <c r="FB30" s="46"/>
      <c r="FC30" s="46"/>
      <c r="FD30" s="46"/>
      <c r="FE30" s="46"/>
      <c r="FF30" s="46"/>
      <c r="FG30" s="46"/>
      <c r="FH30" s="46"/>
      <c r="FI30" s="46"/>
      <c r="FJ30" s="46"/>
      <c r="FK30" s="46"/>
      <c r="FL30" s="46"/>
      <c r="FM30" s="46"/>
      <c r="FN30" s="46"/>
      <c r="FO30" s="46"/>
      <c r="FP30" s="46"/>
      <c r="FQ30" s="46"/>
      <c r="FR30" s="46"/>
      <c r="FS30" s="46"/>
      <c r="FT30" s="46"/>
      <c r="FU30" s="46"/>
      <c r="FV30" s="46"/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6"/>
      <c r="GI30" s="46"/>
      <c r="GJ30" s="46"/>
      <c r="GK30" s="46"/>
      <c r="GL30" s="46"/>
      <c r="GM30" s="46"/>
      <c r="GN30" s="46"/>
      <c r="GO30" s="46"/>
      <c r="GP30" s="46"/>
      <c r="GQ30" s="46"/>
      <c r="GR30" s="46"/>
      <c r="GS30" s="46"/>
      <c r="GT30" s="46"/>
      <c r="GU30" s="46"/>
      <c r="GV30" s="46"/>
      <c r="GW30" s="46"/>
      <c r="GX30" s="46"/>
      <c r="GY30" s="46"/>
      <c r="GZ30" s="46"/>
      <c r="HA30" s="46"/>
      <c r="HB30" s="46"/>
      <c r="HC30" s="46"/>
      <c r="HD30" s="46"/>
      <c r="HE30" s="46"/>
      <c r="HF30" s="46"/>
      <c r="HG30" s="46"/>
      <c r="HH30" s="46"/>
      <c r="HI30" s="46"/>
      <c r="HJ30" s="46"/>
      <c r="HK30" s="46"/>
      <c r="HL30" s="46"/>
      <c r="HM30" s="46"/>
      <c r="HN30" s="46"/>
      <c r="HO30" s="46"/>
      <c r="HP30" s="46"/>
      <c r="HQ30" s="46"/>
      <c r="HR30" s="46"/>
      <c r="HS30" s="46"/>
      <c r="HT30" s="46"/>
      <c r="HU30" s="46"/>
      <c r="HV30" s="46"/>
      <c r="HW30" s="46"/>
      <c r="HX30" s="46"/>
      <c r="HY30" s="46"/>
      <c r="HZ30" s="46"/>
      <c r="IA30" s="46"/>
      <c r="IB30" s="46"/>
      <c r="IC30" s="46"/>
      <c r="ID30" s="46"/>
      <c r="IE30" s="46"/>
      <c r="IF30" s="46"/>
      <c r="IG30" s="46"/>
      <c r="IH30" s="46"/>
      <c r="II30" s="46"/>
      <c r="IJ30" s="46"/>
      <c r="IK30" s="46"/>
      <c r="IL30" s="46"/>
      <c r="IM30" s="46"/>
      <c r="IN30" s="46"/>
      <c r="IO30" s="46"/>
      <c r="IP30" s="46"/>
      <c r="IQ30" s="46"/>
      <c r="IR30" s="46"/>
      <c r="IS30" s="46"/>
      <c r="IT30" s="46"/>
      <c r="IU30" s="46"/>
      <c r="IV30" s="47"/>
    </row>
    <row r="31" spans="1:256" s="44" customFormat="1" ht="18.75" customHeight="1" x14ac:dyDescent="0.25">
      <c r="A31" s="80"/>
      <c r="B31" s="81"/>
      <c r="C31" s="82" t="s">
        <v>55</v>
      </c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6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6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6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6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6"/>
      <c r="EY31" s="46"/>
      <c r="EZ31" s="46"/>
      <c r="FA31" s="46"/>
      <c r="FB31" s="46"/>
      <c r="FC31" s="46"/>
      <c r="FD31" s="46"/>
      <c r="FE31" s="46"/>
      <c r="FF31" s="46"/>
      <c r="FG31" s="46"/>
      <c r="FH31" s="46"/>
      <c r="FI31" s="46"/>
      <c r="FJ31" s="46"/>
      <c r="FK31" s="46"/>
      <c r="FL31" s="46"/>
      <c r="FM31" s="46"/>
      <c r="FN31" s="46"/>
      <c r="FO31" s="46"/>
      <c r="FP31" s="46"/>
      <c r="FQ31" s="46"/>
      <c r="FR31" s="46"/>
      <c r="FS31" s="46"/>
      <c r="FT31" s="46"/>
      <c r="FU31" s="46"/>
      <c r="FV31" s="46"/>
      <c r="FW31" s="46"/>
      <c r="FX31" s="46"/>
      <c r="FY31" s="46"/>
      <c r="FZ31" s="46"/>
      <c r="GA31" s="46"/>
      <c r="GB31" s="46"/>
      <c r="GC31" s="46"/>
      <c r="GD31" s="46"/>
      <c r="GE31" s="46"/>
      <c r="GF31" s="46"/>
      <c r="GG31" s="46"/>
      <c r="GH31" s="46"/>
      <c r="GI31" s="46"/>
      <c r="GJ31" s="46"/>
      <c r="GK31" s="46"/>
      <c r="GL31" s="46"/>
      <c r="GM31" s="46"/>
      <c r="GN31" s="46"/>
      <c r="GO31" s="46"/>
      <c r="GP31" s="46"/>
      <c r="GQ31" s="46"/>
      <c r="GR31" s="46"/>
      <c r="GS31" s="46"/>
      <c r="GT31" s="46"/>
      <c r="GU31" s="46"/>
      <c r="GV31" s="46"/>
      <c r="GW31" s="46"/>
      <c r="GX31" s="46"/>
      <c r="GY31" s="46"/>
      <c r="GZ31" s="46"/>
      <c r="HA31" s="46"/>
      <c r="HB31" s="46"/>
      <c r="HC31" s="46"/>
      <c r="HD31" s="46"/>
      <c r="HE31" s="46"/>
      <c r="HF31" s="46"/>
      <c r="HG31" s="46"/>
      <c r="HH31" s="46"/>
      <c r="HI31" s="46"/>
      <c r="HJ31" s="46"/>
      <c r="HK31" s="46"/>
      <c r="HL31" s="46"/>
      <c r="HM31" s="46"/>
      <c r="HN31" s="46"/>
      <c r="HO31" s="46"/>
      <c r="HP31" s="46"/>
      <c r="HQ31" s="46"/>
      <c r="HR31" s="46"/>
      <c r="HS31" s="46"/>
      <c r="HT31" s="46"/>
      <c r="HU31" s="46"/>
      <c r="HV31" s="46"/>
      <c r="HW31" s="46"/>
      <c r="HX31" s="46"/>
      <c r="HY31" s="46"/>
      <c r="HZ31" s="46"/>
      <c r="IA31" s="46"/>
      <c r="IB31" s="46"/>
      <c r="IC31" s="46"/>
      <c r="ID31" s="46"/>
      <c r="IE31" s="46"/>
      <c r="IF31" s="46"/>
      <c r="IG31" s="46"/>
      <c r="IH31" s="46"/>
      <c r="II31" s="46"/>
      <c r="IJ31" s="46"/>
      <c r="IK31" s="46"/>
      <c r="IL31" s="46"/>
      <c r="IM31" s="46"/>
      <c r="IN31" s="46"/>
      <c r="IO31" s="46"/>
      <c r="IP31" s="46"/>
      <c r="IQ31" s="46"/>
      <c r="IR31" s="46"/>
      <c r="IS31" s="46"/>
      <c r="IT31" s="46"/>
      <c r="IU31" s="46"/>
      <c r="IV31" s="47"/>
    </row>
    <row r="32" spans="1:256" s="44" customFormat="1" ht="18.75" customHeight="1" x14ac:dyDescent="0.25">
      <c r="A32" s="80"/>
      <c r="B32" s="81"/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  <c r="FF32" s="46"/>
      <c r="FG32" s="46"/>
      <c r="FH32" s="46"/>
      <c r="FI32" s="46"/>
      <c r="FJ32" s="46"/>
      <c r="FK32" s="46"/>
      <c r="FL32" s="46"/>
      <c r="FM32" s="46"/>
      <c r="FN32" s="46"/>
      <c r="FO32" s="46"/>
      <c r="FP32" s="46"/>
      <c r="FQ32" s="46"/>
      <c r="FR32" s="46"/>
      <c r="FS32" s="46"/>
      <c r="FT32" s="46"/>
      <c r="FU32" s="46"/>
      <c r="FV32" s="46"/>
      <c r="FW32" s="46"/>
      <c r="FX32" s="46"/>
      <c r="FY32" s="46"/>
      <c r="FZ32" s="46"/>
      <c r="GA32" s="46"/>
      <c r="GB32" s="46"/>
      <c r="GC32" s="46"/>
      <c r="GD32" s="46"/>
      <c r="GE32" s="46"/>
      <c r="GF32" s="46"/>
      <c r="GG32" s="46"/>
      <c r="GH32" s="46"/>
      <c r="GI32" s="46"/>
      <c r="GJ32" s="46"/>
      <c r="GK32" s="46"/>
      <c r="GL32" s="46"/>
      <c r="GM32" s="46"/>
      <c r="GN32" s="46"/>
      <c r="GO32" s="46"/>
      <c r="GP32" s="46"/>
      <c r="GQ32" s="46"/>
      <c r="GR32" s="46"/>
      <c r="GS32" s="46"/>
      <c r="GT32" s="46"/>
      <c r="GU32" s="46"/>
      <c r="GV32" s="46"/>
      <c r="GW32" s="46"/>
      <c r="GX32" s="46"/>
      <c r="GY32" s="46"/>
      <c r="GZ32" s="46"/>
      <c r="HA32" s="46"/>
      <c r="HB32" s="46"/>
      <c r="HC32" s="46"/>
      <c r="HD32" s="46"/>
      <c r="HE32" s="46"/>
      <c r="HF32" s="46"/>
      <c r="HG32" s="46"/>
      <c r="HH32" s="46"/>
      <c r="HI32" s="46"/>
      <c r="HJ32" s="46"/>
      <c r="HK32" s="46"/>
      <c r="HL32" s="46"/>
      <c r="HM32" s="46"/>
      <c r="HN32" s="46"/>
      <c r="HO32" s="46"/>
      <c r="HP32" s="46"/>
      <c r="HQ32" s="46"/>
      <c r="HR32" s="46"/>
      <c r="HS32" s="46"/>
      <c r="HT32" s="46"/>
      <c r="HU32" s="46"/>
      <c r="HV32" s="46"/>
      <c r="HW32" s="46"/>
      <c r="HX32" s="46"/>
      <c r="HY32" s="46"/>
      <c r="HZ32" s="46"/>
      <c r="IA32" s="46"/>
      <c r="IB32" s="46"/>
      <c r="IC32" s="46"/>
      <c r="ID32" s="46"/>
      <c r="IE32" s="46"/>
      <c r="IF32" s="46"/>
      <c r="IG32" s="46"/>
      <c r="IH32" s="46"/>
      <c r="II32" s="46"/>
      <c r="IJ32" s="46"/>
      <c r="IK32" s="46"/>
      <c r="IL32" s="46"/>
      <c r="IM32" s="46"/>
      <c r="IN32" s="46"/>
      <c r="IO32" s="46"/>
      <c r="IP32" s="46"/>
      <c r="IQ32" s="46"/>
      <c r="IR32" s="46"/>
      <c r="IS32" s="46"/>
      <c r="IT32" s="46"/>
      <c r="IU32" s="46"/>
      <c r="IV32" s="47"/>
    </row>
    <row r="33" spans="1:256" ht="18.75" customHeight="1" x14ac:dyDescent="0.3">
      <c r="A33" s="369" t="s">
        <v>49</v>
      </c>
      <c r="B33" s="369"/>
      <c r="C33" s="369"/>
      <c r="D33" s="369"/>
      <c r="E33" s="28"/>
      <c r="F33" s="28"/>
      <c r="G33" s="28"/>
      <c r="H33" s="28"/>
      <c r="I33" s="28"/>
      <c r="J33" s="28"/>
      <c r="K33" s="28"/>
      <c r="L33" s="28"/>
      <c r="M33" s="368"/>
      <c r="N33" s="368"/>
      <c r="O33" s="368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5"/>
      <c r="EQ33" s="25"/>
      <c r="ER33" s="25"/>
      <c r="ES33" s="25"/>
      <c r="ET33" s="25"/>
      <c r="EU33" s="25"/>
      <c r="EV33" s="25"/>
      <c r="EW33" s="25"/>
      <c r="EX33" s="25"/>
      <c r="EY33" s="25"/>
      <c r="EZ33" s="25"/>
      <c r="FA33" s="25"/>
      <c r="FB33" s="25"/>
      <c r="FC33" s="25"/>
      <c r="FD33" s="25"/>
      <c r="FE33" s="25"/>
      <c r="FF33" s="25"/>
      <c r="FG33" s="25"/>
      <c r="FH33" s="25"/>
      <c r="FI33" s="25"/>
      <c r="FJ33" s="25"/>
      <c r="FK33" s="25"/>
      <c r="FL33" s="25"/>
      <c r="FM33" s="25"/>
      <c r="FN33" s="25"/>
      <c r="FO33" s="25"/>
      <c r="FP33" s="25"/>
      <c r="FQ33" s="25"/>
      <c r="FR33" s="25"/>
      <c r="FS33" s="25"/>
      <c r="FT33" s="25"/>
      <c r="FU33" s="25"/>
      <c r="FV33" s="25"/>
      <c r="FW33" s="25"/>
      <c r="FX33" s="25"/>
      <c r="FY33" s="25"/>
      <c r="FZ33" s="25"/>
      <c r="GA33" s="25"/>
      <c r="GB33" s="25"/>
      <c r="GC33" s="25"/>
      <c r="GD33" s="25"/>
      <c r="GE33" s="25"/>
      <c r="GF33" s="25"/>
      <c r="GG33" s="25"/>
      <c r="GH33" s="25"/>
      <c r="GI33" s="25"/>
      <c r="GJ33" s="25"/>
      <c r="GK33" s="25"/>
      <c r="GL33" s="25"/>
      <c r="GM33" s="25"/>
      <c r="GN33" s="25"/>
      <c r="GO33" s="25"/>
      <c r="GP33" s="25"/>
      <c r="GQ33" s="25"/>
      <c r="GR33" s="25"/>
      <c r="GS33" s="25"/>
      <c r="GT33" s="25"/>
      <c r="GU33" s="25"/>
      <c r="GV33" s="25"/>
      <c r="GW33" s="25"/>
      <c r="GX33" s="25"/>
      <c r="GY33" s="25"/>
      <c r="GZ33" s="25"/>
      <c r="HA33" s="25"/>
      <c r="HB33" s="25"/>
      <c r="HC33" s="25"/>
      <c r="HD33" s="25"/>
      <c r="HE33" s="25"/>
      <c r="HF33" s="25"/>
      <c r="HG33" s="25"/>
      <c r="HH33" s="25"/>
      <c r="HI33" s="25"/>
      <c r="HJ33" s="25"/>
      <c r="HK33" s="25"/>
      <c r="HL33" s="25"/>
      <c r="HM33" s="25"/>
      <c r="HN33" s="25"/>
      <c r="HO33" s="25"/>
      <c r="HP33" s="25"/>
      <c r="HQ33" s="25"/>
      <c r="HR33" s="25"/>
      <c r="HS33" s="25"/>
      <c r="HT33" s="25"/>
      <c r="HU33" s="25"/>
      <c r="HV33" s="25"/>
      <c r="HW33" s="25"/>
      <c r="HX33" s="25"/>
      <c r="HY33" s="25"/>
      <c r="HZ33" s="25"/>
      <c r="IA33" s="25"/>
      <c r="IB33" s="25"/>
      <c r="IC33" s="25"/>
      <c r="ID33" s="25"/>
      <c r="IE33" s="25"/>
      <c r="IF33" s="25"/>
      <c r="IG33" s="25"/>
      <c r="IH33" s="25"/>
      <c r="II33" s="25"/>
      <c r="IJ33" s="25"/>
      <c r="IK33" s="25"/>
      <c r="IL33" s="25"/>
      <c r="IM33" s="25"/>
      <c r="IN33" s="25"/>
      <c r="IO33" s="25"/>
      <c r="IP33" s="25"/>
      <c r="IQ33" s="25"/>
      <c r="IR33" s="25"/>
      <c r="IS33" s="25"/>
      <c r="IT33" s="25"/>
      <c r="IU33" s="25"/>
      <c r="IV33" s="25"/>
    </row>
    <row r="34" spans="1:256" ht="18.75" x14ac:dyDescent="0.3">
      <c r="A34" s="364" t="s">
        <v>44</v>
      </c>
      <c r="B34" s="364"/>
      <c r="C34" s="364"/>
      <c r="D34" s="364"/>
      <c r="E34" s="34"/>
      <c r="F34" s="34"/>
      <c r="G34" s="34"/>
      <c r="H34" s="34"/>
      <c r="I34" s="34"/>
      <c r="J34" s="34"/>
      <c r="K34" s="34"/>
      <c r="L34" s="34"/>
      <c r="M34" s="367"/>
      <c r="N34" s="367"/>
      <c r="O34" s="36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7"/>
      <c r="BL34" s="27"/>
      <c r="BM34" s="27"/>
      <c r="BN34" s="27"/>
      <c r="BO34" s="27"/>
      <c r="BP34" s="27"/>
      <c r="BQ34" s="27"/>
      <c r="BR34" s="27"/>
      <c r="BS34" s="27"/>
      <c r="BT34" s="27"/>
      <c r="BU34" s="27"/>
      <c r="BV34" s="27"/>
      <c r="BW34" s="27"/>
      <c r="BX34" s="27"/>
      <c r="BY34" s="27"/>
      <c r="BZ34" s="27"/>
      <c r="CA34" s="27"/>
      <c r="CB34" s="27"/>
      <c r="CC34" s="27"/>
      <c r="CD34" s="27"/>
      <c r="CE34" s="27"/>
      <c r="CF34" s="27"/>
      <c r="CG34" s="27"/>
      <c r="CH34" s="27"/>
      <c r="CI34" s="27"/>
      <c r="CJ34" s="27"/>
      <c r="CK34" s="27"/>
      <c r="CL34" s="27"/>
      <c r="CM34" s="27"/>
      <c r="CN34" s="27"/>
      <c r="CO34" s="27"/>
      <c r="CP34" s="27"/>
      <c r="CQ34" s="27"/>
      <c r="CR34" s="27"/>
      <c r="CS34" s="27"/>
      <c r="CT34" s="27"/>
      <c r="CU34" s="27"/>
      <c r="CV34" s="27"/>
      <c r="CW34" s="27"/>
      <c r="CX34" s="27"/>
      <c r="CY34" s="27"/>
      <c r="CZ34" s="27"/>
      <c r="DA34" s="27"/>
      <c r="DB34" s="27"/>
      <c r="DC34" s="27"/>
      <c r="DD34" s="27"/>
      <c r="DE34" s="27"/>
      <c r="DF34" s="27"/>
      <c r="DG34" s="27"/>
      <c r="DH34" s="27"/>
      <c r="DI34" s="27"/>
      <c r="DJ34" s="27"/>
      <c r="DK34" s="27"/>
      <c r="DL34" s="27"/>
      <c r="DM34" s="27"/>
      <c r="DN34" s="27"/>
      <c r="DO34" s="27"/>
      <c r="DP34" s="27"/>
      <c r="DQ34" s="27"/>
      <c r="DR34" s="27"/>
      <c r="DS34" s="27"/>
      <c r="DT34" s="27"/>
      <c r="DU34" s="27"/>
      <c r="DV34" s="27"/>
      <c r="DW34" s="27"/>
      <c r="DX34" s="27"/>
      <c r="DY34" s="27"/>
      <c r="DZ34" s="27"/>
      <c r="EA34" s="27"/>
      <c r="EB34" s="27"/>
      <c r="EC34" s="27"/>
      <c r="ED34" s="27"/>
      <c r="EE34" s="27"/>
      <c r="EF34" s="27"/>
      <c r="EG34" s="27"/>
      <c r="EH34" s="27"/>
      <c r="EI34" s="27"/>
      <c r="EJ34" s="27"/>
      <c r="EK34" s="27"/>
      <c r="EL34" s="27"/>
      <c r="EM34" s="27"/>
      <c r="EN34" s="27"/>
      <c r="EO34" s="27"/>
      <c r="EP34" s="27"/>
      <c r="EQ34" s="27"/>
      <c r="ER34" s="27"/>
      <c r="ES34" s="27"/>
      <c r="ET34" s="27"/>
      <c r="EU34" s="27"/>
      <c r="EV34" s="27"/>
      <c r="EW34" s="27"/>
      <c r="EX34" s="27"/>
      <c r="EY34" s="27"/>
      <c r="EZ34" s="27"/>
      <c r="FA34" s="27"/>
      <c r="FB34" s="27"/>
      <c r="FC34" s="27"/>
      <c r="FD34" s="27"/>
      <c r="FE34" s="27"/>
      <c r="FF34" s="27"/>
      <c r="FG34" s="27"/>
      <c r="FH34" s="27"/>
      <c r="FI34" s="27"/>
      <c r="FJ34" s="27"/>
      <c r="FK34" s="27"/>
      <c r="FL34" s="27"/>
      <c r="FM34" s="27"/>
      <c r="FN34" s="27"/>
      <c r="FO34" s="27"/>
      <c r="FP34" s="27"/>
      <c r="FQ34" s="27"/>
      <c r="FR34" s="27"/>
      <c r="FS34" s="27"/>
      <c r="FT34" s="27"/>
      <c r="FU34" s="27"/>
      <c r="FV34" s="27"/>
      <c r="FW34" s="27"/>
      <c r="FX34" s="27"/>
      <c r="FY34" s="27"/>
      <c r="FZ34" s="27"/>
      <c r="GA34" s="27"/>
      <c r="GB34" s="27"/>
      <c r="GC34" s="27"/>
      <c r="GD34" s="27"/>
      <c r="GE34" s="27"/>
      <c r="GF34" s="27"/>
      <c r="GG34" s="27"/>
      <c r="GH34" s="27"/>
      <c r="GI34" s="27"/>
      <c r="GJ34" s="27"/>
      <c r="GK34" s="27"/>
      <c r="GL34" s="27"/>
      <c r="GM34" s="27"/>
      <c r="GN34" s="27"/>
      <c r="GO34" s="27"/>
      <c r="GP34" s="27"/>
      <c r="GQ34" s="27"/>
      <c r="GR34" s="27"/>
      <c r="GS34" s="27"/>
      <c r="GT34" s="27"/>
      <c r="GU34" s="27"/>
      <c r="GV34" s="27"/>
      <c r="GW34" s="27"/>
      <c r="GX34" s="27"/>
      <c r="GY34" s="27"/>
      <c r="GZ34" s="27"/>
      <c r="HA34" s="27"/>
      <c r="HB34" s="27"/>
      <c r="HC34" s="27"/>
      <c r="HD34" s="27"/>
      <c r="HE34" s="27"/>
      <c r="HF34" s="27"/>
      <c r="HG34" s="27"/>
      <c r="HH34" s="27"/>
      <c r="HI34" s="27"/>
      <c r="HJ34" s="27"/>
      <c r="HK34" s="27"/>
      <c r="HL34" s="27"/>
      <c r="HM34" s="27"/>
      <c r="HN34" s="27"/>
      <c r="HO34" s="27"/>
      <c r="HP34" s="27"/>
      <c r="HQ34" s="27"/>
      <c r="HR34" s="27"/>
      <c r="HS34" s="27"/>
      <c r="HT34" s="27"/>
      <c r="HU34" s="27"/>
      <c r="HV34" s="27"/>
      <c r="HW34" s="27"/>
      <c r="HX34" s="27"/>
      <c r="HY34" s="27"/>
      <c r="HZ34" s="27"/>
      <c r="IA34" s="27"/>
      <c r="IB34" s="27"/>
      <c r="IC34" s="27"/>
      <c r="ID34" s="27"/>
      <c r="IE34" s="27"/>
      <c r="IF34" s="27"/>
      <c r="IG34" s="27"/>
      <c r="IH34" s="27"/>
      <c r="II34" s="27"/>
      <c r="IJ34" s="27"/>
      <c r="IK34" s="27"/>
      <c r="IL34" s="27"/>
      <c r="IM34" s="27"/>
      <c r="IN34" s="27"/>
      <c r="IO34" s="27"/>
      <c r="IP34" s="27"/>
      <c r="IQ34" s="27"/>
      <c r="IR34" s="27"/>
      <c r="IS34" s="27"/>
      <c r="IT34" s="27"/>
      <c r="IU34" s="27"/>
      <c r="IV34" s="27"/>
    </row>
    <row r="35" spans="1:256" ht="18.75" x14ac:dyDescent="0.3">
      <c r="A35" s="364" t="s">
        <v>265</v>
      </c>
      <c r="B35" s="364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366"/>
      <c r="N35" s="366"/>
      <c r="O35" s="366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  <c r="BN35" s="27"/>
      <c r="BO35" s="27"/>
      <c r="BP35" s="27"/>
      <c r="BQ35" s="27"/>
      <c r="BR35" s="27"/>
      <c r="BS35" s="27"/>
      <c r="BT35" s="27"/>
      <c r="BU35" s="27"/>
      <c r="BV35" s="27"/>
      <c r="BW35" s="27"/>
      <c r="BX35" s="27"/>
      <c r="BY35" s="27"/>
      <c r="BZ35" s="27"/>
      <c r="CA35" s="27"/>
      <c r="CB35" s="27"/>
      <c r="CC35" s="27"/>
      <c r="CD35" s="27"/>
      <c r="CE35" s="27"/>
      <c r="CF35" s="27"/>
      <c r="CG35" s="27"/>
      <c r="CH35" s="27"/>
      <c r="CI35" s="27"/>
      <c r="CJ35" s="27"/>
      <c r="CK35" s="27"/>
      <c r="CL35" s="27"/>
      <c r="CM35" s="27"/>
      <c r="CN35" s="27"/>
      <c r="CO35" s="27"/>
      <c r="CP35" s="27"/>
      <c r="CQ35" s="27"/>
      <c r="CR35" s="27"/>
      <c r="CS35" s="27"/>
      <c r="CT35" s="27"/>
      <c r="CU35" s="27"/>
      <c r="CV35" s="27"/>
      <c r="CW35" s="27"/>
      <c r="CX35" s="27"/>
      <c r="CY35" s="27"/>
      <c r="CZ35" s="27"/>
      <c r="DA35" s="27"/>
      <c r="DB35" s="27"/>
      <c r="DC35" s="27"/>
      <c r="DD35" s="27"/>
      <c r="DE35" s="27"/>
      <c r="DF35" s="27"/>
      <c r="DG35" s="27"/>
      <c r="DH35" s="27"/>
      <c r="DI35" s="27"/>
      <c r="DJ35" s="27"/>
      <c r="DK35" s="27"/>
      <c r="DL35" s="27"/>
      <c r="DM35" s="27"/>
      <c r="DN35" s="27"/>
      <c r="DO35" s="27"/>
      <c r="DP35" s="27"/>
      <c r="DQ35" s="27"/>
      <c r="DR35" s="27"/>
      <c r="DS35" s="27"/>
      <c r="DT35" s="27"/>
      <c r="DU35" s="27"/>
      <c r="DV35" s="27"/>
      <c r="DW35" s="27"/>
      <c r="DX35" s="27"/>
      <c r="DY35" s="27"/>
      <c r="DZ35" s="27"/>
      <c r="EA35" s="27"/>
      <c r="EB35" s="27"/>
      <c r="EC35" s="27"/>
      <c r="ED35" s="27"/>
      <c r="EE35" s="27"/>
      <c r="EF35" s="27"/>
      <c r="EG35" s="27"/>
      <c r="EH35" s="27"/>
      <c r="EI35" s="27"/>
      <c r="EJ35" s="27"/>
      <c r="EK35" s="27"/>
      <c r="EL35" s="27"/>
      <c r="EM35" s="27"/>
      <c r="EN35" s="27"/>
      <c r="EO35" s="27"/>
      <c r="EP35" s="27"/>
      <c r="EQ35" s="27"/>
      <c r="ER35" s="27"/>
      <c r="ES35" s="27"/>
      <c r="ET35" s="27"/>
      <c r="EU35" s="27"/>
      <c r="EV35" s="27"/>
      <c r="EW35" s="27"/>
      <c r="EX35" s="27"/>
      <c r="EY35" s="27"/>
      <c r="EZ35" s="27"/>
      <c r="FA35" s="27"/>
      <c r="FB35" s="27"/>
      <c r="FC35" s="27"/>
      <c r="FD35" s="27"/>
      <c r="FE35" s="27"/>
      <c r="FF35" s="27"/>
      <c r="FG35" s="27"/>
      <c r="FH35" s="27"/>
      <c r="FI35" s="27"/>
      <c r="FJ35" s="27"/>
      <c r="FK35" s="27"/>
      <c r="FL35" s="27"/>
      <c r="FM35" s="27"/>
      <c r="FN35" s="27"/>
      <c r="FO35" s="27"/>
      <c r="FP35" s="27"/>
      <c r="FQ35" s="27"/>
      <c r="FR35" s="27"/>
      <c r="FS35" s="27"/>
      <c r="FT35" s="27"/>
      <c r="FU35" s="27"/>
      <c r="FV35" s="27"/>
      <c r="FW35" s="27"/>
      <c r="FX35" s="27"/>
      <c r="FY35" s="27"/>
      <c r="FZ35" s="27"/>
      <c r="GA35" s="27"/>
      <c r="GB35" s="27"/>
      <c r="GC35" s="27"/>
      <c r="GD35" s="27"/>
      <c r="GE35" s="27"/>
      <c r="GF35" s="27"/>
      <c r="GG35" s="27"/>
      <c r="GH35" s="27"/>
      <c r="GI35" s="27"/>
      <c r="GJ35" s="27"/>
      <c r="GK35" s="27"/>
      <c r="GL35" s="27"/>
      <c r="GM35" s="27"/>
      <c r="GN35" s="27"/>
      <c r="GO35" s="27"/>
      <c r="GP35" s="27"/>
      <c r="GQ35" s="27"/>
      <c r="GR35" s="27"/>
      <c r="GS35" s="27"/>
      <c r="GT35" s="27"/>
      <c r="GU35" s="27"/>
      <c r="GV35" s="27"/>
      <c r="GW35" s="27"/>
      <c r="GX35" s="27"/>
      <c r="GY35" s="27"/>
      <c r="GZ35" s="27"/>
      <c r="HA35" s="27"/>
      <c r="HB35" s="27"/>
      <c r="HC35" s="27"/>
      <c r="HD35" s="27"/>
      <c r="HE35" s="27"/>
      <c r="HF35" s="27"/>
      <c r="HG35" s="27"/>
      <c r="HH35" s="27"/>
      <c r="HI35" s="27"/>
      <c r="HJ35" s="27"/>
      <c r="HK35" s="27"/>
      <c r="HL35" s="27"/>
      <c r="HM35" s="27"/>
      <c r="HN35" s="27"/>
      <c r="HO35" s="27"/>
      <c r="HP35" s="27"/>
      <c r="HQ35" s="27"/>
      <c r="HR35" s="27"/>
      <c r="HS35" s="27"/>
      <c r="HT35" s="27"/>
      <c r="HU35" s="27"/>
      <c r="HV35" s="27"/>
      <c r="HW35" s="27"/>
      <c r="HX35" s="27"/>
      <c r="HY35" s="27"/>
      <c r="HZ35" s="27"/>
      <c r="IA35" s="27"/>
      <c r="IB35" s="27"/>
      <c r="IC35" s="27"/>
      <c r="ID35" s="27"/>
      <c r="IE35" s="27"/>
      <c r="IF35" s="27"/>
      <c r="IG35" s="27"/>
      <c r="IH35" s="27"/>
      <c r="II35" s="27"/>
      <c r="IJ35" s="27"/>
      <c r="IK35" s="27"/>
      <c r="IL35" s="27"/>
      <c r="IM35" s="27"/>
      <c r="IN35" s="27"/>
      <c r="IO35" s="27"/>
      <c r="IP35" s="27"/>
      <c r="IQ35" s="27"/>
      <c r="IR35" s="27"/>
      <c r="IS35" s="27"/>
      <c r="IT35" s="27"/>
      <c r="IU35" s="27"/>
      <c r="IV35" s="27"/>
    </row>
    <row r="36" spans="1:256" ht="20.25" x14ac:dyDescent="0.3">
      <c r="A36" s="364" t="s">
        <v>263</v>
      </c>
      <c r="B36" s="364"/>
      <c r="C36" s="27"/>
      <c r="D36" s="27"/>
      <c r="E36" s="31"/>
      <c r="F36" s="31"/>
      <c r="G36" s="31"/>
      <c r="H36" s="31"/>
      <c r="I36" s="31"/>
      <c r="J36" s="31"/>
      <c r="K36" s="31"/>
      <c r="L36" s="31"/>
      <c r="M36" s="366" t="s">
        <v>50</v>
      </c>
      <c r="N36" s="366"/>
      <c r="O36" s="366"/>
    </row>
    <row r="37" spans="1:256" x14ac:dyDescent="0.25">
      <c r="A37" s="29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</row>
    <row r="38" spans="1:256" x14ac:dyDescent="0.25">
      <c r="A38" s="29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</row>
    <row r="40" spans="1:256" x14ac:dyDescent="0.25">
      <c r="A40" s="25"/>
      <c r="B40" s="25"/>
      <c r="C40" s="25"/>
      <c r="D40" s="25"/>
      <c r="E40" s="33"/>
      <c r="F40" s="25"/>
      <c r="G40" s="25"/>
      <c r="H40" s="25"/>
      <c r="I40" s="25"/>
      <c r="J40" s="25"/>
      <c r="K40" s="25"/>
      <c r="L40" s="25"/>
      <c r="M40" s="25"/>
      <c r="N40" s="25"/>
      <c r="O40" s="25"/>
    </row>
  </sheetData>
  <mergeCells count="15">
    <mergeCell ref="K9:O9"/>
    <mergeCell ref="D13:O13"/>
    <mergeCell ref="A35:B35"/>
    <mergeCell ref="A36:B36"/>
    <mergeCell ref="B12:N12"/>
    <mergeCell ref="M35:O35"/>
    <mergeCell ref="M34:O34"/>
    <mergeCell ref="M33:O33"/>
    <mergeCell ref="A33:D33"/>
    <mergeCell ref="A34:D34"/>
    <mergeCell ref="C13:C14"/>
    <mergeCell ref="B13:B14"/>
    <mergeCell ref="A13:A14"/>
    <mergeCell ref="E11:G11"/>
    <mergeCell ref="M36:O36"/>
  </mergeCells>
  <pageMargins left="0.78740157480314965" right="0.78740157480314965" top="1.1811023622047245" bottom="0.39370078740157483" header="0" footer="0"/>
  <pageSetup paperSize="9" scale="78" orientation="landscape" r:id="rId1"/>
  <headerFooter differentFirst="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W84"/>
  <sheetViews>
    <sheetView view="pageBreakPreview" topLeftCell="A50" zoomScale="90" zoomScaleNormal="90" zoomScaleSheetLayoutView="90" zoomScalePageLayoutView="90" workbookViewId="0">
      <selection activeCell="A71" sqref="A71:O71"/>
    </sheetView>
  </sheetViews>
  <sheetFormatPr defaultRowHeight="15" x14ac:dyDescent="0.25"/>
  <cols>
    <col min="1" max="1" width="4" customWidth="1"/>
    <col min="2" max="2" width="48.42578125" customWidth="1"/>
    <col min="3" max="3" width="10.5703125" customWidth="1"/>
    <col min="4" max="4" width="8.7109375" customWidth="1"/>
    <col min="5" max="5" width="8.85546875" bestFit="1" customWidth="1"/>
    <col min="6" max="6" width="8.5703125" customWidth="1"/>
    <col min="7" max="7" width="8.7109375" customWidth="1"/>
    <col min="8" max="8" width="8.28515625" customWidth="1"/>
    <col min="9" max="9" width="8.5703125" bestFit="1" customWidth="1"/>
    <col min="10" max="10" width="8.28515625" customWidth="1"/>
    <col min="11" max="11" width="8.5703125" customWidth="1"/>
    <col min="12" max="12" width="8.28515625" customWidth="1"/>
    <col min="13" max="13" width="8.42578125" customWidth="1"/>
    <col min="14" max="14" width="8.85546875" customWidth="1"/>
    <col min="15" max="15" width="9.7109375" customWidth="1"/>
    <col min="16" max="16" width="0.42578125" hidden="1" customWidth="1"/>
    <col min="17" max="17" width="4.5703125" customWidth="1"/>
    <col min="257" max="257" width="4" customWidth="1"/>
    <col min="258" max="258" width="42" customWidth="1"/>
    <col min="259" max="259" width="9.85546875" customWidth="1"/>
    <col min="260" max="260" width="8.42578125" customWidth="1"/>
    <col min="261" max="261" width="8.28515625" customWidth="1"/>
    <col min="262" max="262" width="8.7109375" customWidth="1"/>
    <col min="263" max="263" width="9.42578125" customWidth="1"/>
    <col min="264" max="264" width="9.5703125" customWidth="1"/>
    <col min="265" max="265" width="8.42578125" customWidth="1"/>
    <col min="266" max="266" width="9" customWidth="1"/>
    <col min="267" max="267" width="8.42578125" customWidth="1"/>
    <col min="268" max="268" width="9.28515625" customWidth="1"/>
    <col min="269" max="269" width="9.85546875" customWidth="1"/>
    <col min="270" max="270" width="9.7109375" customWidth="1"/>
    <col min="271" max="271" width="9.42578125" customWidth="1"/>
    <col min="272" max="272" width="0" hidden="1" customWidth="1"/>
    <col min="273" max="273" width="4.5703125" customWidth="1"/>
    <col min="513" max="513" width="4" customWidth="1"/>
    <col min="514" max="514" width="42" customWidth="1"/>
    <col min="515" max="515" width="9.85546875" customWidth="1"/>
    <col min="516" max="516" width="8.42578125" customWidth="1"/>
    <col min="517" max="517" width="8.28515625" customWidth="1"/>
    <col min="518" max="518" width="8.7109375" customWidth="1"/>
    <col min="519" max="519" width="9.42578125" customWidth="1"/>
    <col min="520" max="520" width="9.5703125" customWidth="1"/>
    <col min="521" max="521" width="8.42578125" customWidth="1"/>
    <col min="522" max="522" width="9" customWidth="1"/>
    <col min="523" max="523" width="8.42578125" customWidth="1"/>
    <col min="524" max="524" width="9.28515625" customWidth="1"/>
    <col min="525" max="525" width="9.85546875" customWidth="1"/>
    <col min="526" max="526" width="9.7109375" customWidth="1"/>
    <col min="527" max="527" width="9.42578125" customWidth="1"/>
    <col min="528" max="528" width="0" hidden="1" customWidth="1"/>
    <col min="529" max="529" width="4.5703125" customWidth="1"/>
    <col min="769" max="769" width="4" customWidth="1"/>
    <col min="770" max="770" width="42" customWidth="1"/>
    <col min="771" max="771" width="9.85546875" customWidth="1"/>
    <col min="772" max="772" width="8.42578125" customWidth="1"/>
    <col min="773" max="773" width="8.28515625" customWidth="1"/>
    <col min="774" max="774" width="8.7109375" customWidth="1"/>
    <col min="775" max="775" width="9.42578125" customWidth="1"/>
    <col min="776" max="776" width="9.5703125" customWidth="1"/>
    <col min="777" max="777" width="8.42578125" customWidth="1"/>
    <col min="778" max="778" width="9" customWidth="1"/>
    <col min="779" max="779" width="8.42578125" customWidth="1"/>
    <col min="780" max="780" width="9.28515625" customWidth="1"/>
    <col min="781" max="781" width="9.85546875" customWidth="1"/>
    <col min="782" max="782" width="9.7109375" customWidth="1"/>
    <col min="783" max="783" width="9.42578125" customWidth="1"/>
    <col min="784" max="784" width="0" hidden="1" customWidth="1"/>
    <col min="785" max="785" width="4.5703125" customWidth="1"/>
    <col min="1025" max="1025" width="4" customWidth="1"/>
    <col min="1026" max="1026" width="42" customWidth="1"/>
    <col min="1027" max="1027" width="9.85546875" customWidth="1"/>
    <col min="1028" max="1028" width="8.42578125" customWidth="1"/>
    <col min="1029" max="1029" width="8.28515625" customWidth="1"/>
    <col min="1030" max="1030" width="8.7109375" customWidth="1"/>
    <col min="1031" max="1031" width="9.42578125" customWidth="1"/>
    <col min="1032" max="1032" width="9.5703125" customWidth="1"/>
    <col min="1033" max="1033" width="8.42578125" customWidth="1"/>
    <col min="1034" max="1034" width="9" customWidth="1"/>
    <col min="1035" max="1035" width="8.42578125" customWidth="1"/>
    <col min="1036" max="1036" width="9.28515625" customWidth="1"/>
    <col min="1037" max="1037" width="9.85546875" customWidth="1"/>
    <col min="1038" max="1038" width="9.7109375" customWidth="1"/>
    <col min="1039" max="1039" width="9.42578125" customWidth="1"/>
    <col min="1040" max="1040" width="0" hidden="1" customWidth="1"/>
    <col min="1041" max="1041" width="4.5703125" customWidth="1"/>
    <col min="1281" max="1281" width="4" customWidth="1"/>
    <col min="1282" max="1282" width="42" customWidth="1"/>
    <col min="1283" max="1283" width="9.85546875" customWidth="1"/>
    <col min="1284" max="1284" width="8.42578125" customWidth="1"/>
    <col min="1285" max="1285" width="8.28515625" customWidth="1"/>
    <col min="1286" max="1286" width="8.7109375" customWidth="1"/>
    <col min="1287" max="1287" width="9.42578125" customWidth="1"/>
    <col min="1288" max="1288" width="9.5703125" customWidth="1"/>
    <col min="1289" max="1289" width="8.42578125" customWidth="1"/>
    <col min="1290" max="1290" width="9" customWidth="1"/>
    <col min="1291" max="1291" width="8.42578125" customWidth="1"/>
    <col min="1292" max="1292" width="9.28515625" customWidth="1"/>
    <col min="1293" max="1293" width="9.85546875" customWidth="1"/>
    <col min="1294" max="1294" width="9.7109375" customWidth="1"/>
    <col min="1295" max="1295" width="9.42578125" customWidth="1"/>
    <col min="1296" max="1296" width="0" hidden="1" customWidth="1"/>
    <col min="1297" max="1297" width="4.5703125" customWidth="1"/>
    <col min="1537" max="1537" width="4" customWidth="1"/>
    <col min="1538" max="1538" width="42" customWidth="1"/>
    <col min="1539" max="1539" width="9.85546875" customWidth="1"/>
    <col min="1540" max="1540" width="8.42578125" customWidth="1"/>
    <col min="1541" max="1541" width="8.28515625" customWidth="1"/>
    <col min="1542" max="1542" width="8.7109375" customWidth="1"/>
    <col min="1543" max="1543" width="9.42578125" customWidth="1"/>
    <col min="1544" max="1544" width="9.5703125" customWidth="1"/>
    <col min="1545" max="1545" width="8.42578125" customWidth="1"/>
    <col min="1546" max="1546" width="9" customWidth="1"/>
    <col min="1547" max="1547" width="8.42578125" customWidth="1"/>
    <col min="1548" max="1548" width="9.28515625" customWidth="1"/>
    <col min="1549" max="1549" width="9.85546875" customWidth="1"/>
    <col min="1550" max="1550" width="9.7109375" customWidth="1"/>
    <col min="1551" max="1551" width="9.42578125" customWidth="1"/>
    <col min="1552" max="1552" width="0" hidden="1" customWidth="1"/>
    <col min="1553" max="1553" width="4.5703125" customWidth="1"/>
    <col min="1793" max="1793" width="4" customWidth="1"/>
    <col min="1794" max="1794" width="42" customWidth="1"/>
    <col min="1795" max="1795" width="9.85546875" customWidth="1"/>
    <col min="1796" max="1796" width="8.42578125" customWidth="1"/>
    <col min="1797" max="1797" width="8.28515625" customWidth="1"/>
    <col min="1798" max="1798" width="8.7109375" customWidth="1"/>
    <col min="1799" max="1799" width="9.42578125" customWidth="1"/>
    <col min="1800" max="1800" width="9.5703125" customWidth="1"/>
    <col min="1801" max="1801" width="8.42578125" customWidth="1"/>
    <col min="1802" max="1802" width="9" customWidth="1"/>
    <col min="1803" max="1803" width="8.42578125" customWidth="1"/>
    <col min="1804" max="1804" width="9.28515625" customWidth="1"/>
    <col min="1805" max="1805" width="9.85546875" customWidth="1"/>
    <col min="1806" max="1806" width="9.7109375" customWidth="1"/>
    <col min="1807" max="1807" width="9.42578125" customWidth="1"/>
    <col min="1808" max="1808" width="0" hidden="1" customWidth="1"/>
    <col min="1809" max="1809" width="4.5703125" customWidth="1"/>
    <col min="2049" max="2049" width="4" customWidth="1"/>
    <col min="2050" max="2050" width="42" customWidth="1"/>
    <col min="2051" max="2051" width="9.85546875" customWidth="1"/>
    <col min="2052" max="2052" width="8.42578125" customWidth="1"/>
    <col min="2053" max="2053" width="8.28515625" customWidth="1"/>
    <col min="2054" max="2054" width="8.7109375" customWidth="1"/>
    <col min="2055" max="2055" width="9.42578125" customWidth="1"/>
    <col min="2056" max="2056" width="9.5703125" customWidth="1"/>
    <col min="2057" max="2057" width="8.42578125" customWidth="1"/>
    <col min="2058" max="2058" width="9" customWidth="1"/>
    <col min="2059" max="2059" width="8.42578125" customWidth="1"/>
    <col min="2060" max="2060" width="9.28515625" customWidth="1"/>
    <col min="2061" max="2061" width="9.85546875" customWidth="1"/>
    <col min="2062" max="2062" width="9.7109375" customWidth="1"/>
    <col min="2063" max="2063" width="9.42578125" customWidth="1"/>
    <col min="2064" max="2064" width="0" hidden="1" customWidth="1"/>
    <col min="2065" max="2065" width="4.5703125" customWidth="1"/>
    <col min="2305" max="2305" width="4" customWidth="1"/>
    <col min="2306" max="2306" width="42" customWidth="1"/>
    <col min="2307" max="2307" width="9.85546875" customWidth="1"/>
    <col min="2308" max="2308" width="8.42578125" customWidth="1"/>
    <col min="2309" max="2309" width="8.28515625" customWidth="1"/>
    <col min="2310" max="2310" width="8.7109375" customWidth="1"/>
    <col min="2311" max="2311" width="9.42578125" customWidth="1"/>
    <col min="2312" max="2312" width="9.5703125" customWidth="1"/>
    <col min="2313" max="2313" width="8.42578125" customWidth="1"/>
    <col min="2314" max="2314" width="9" customWidth="1"/>
    <col min="2315" max="2315" width="8.42578125" customWidth="1"/>
    <col min="2316" max="2316" width="9.28515625" customWidth="1"/>
    <col min="2317" max="2317" width="9.85546875" customWidth="1"/>
    <col min="2318" max="2318" width="9.7109375" customWidth="1"/>
    <col min="2319" max="2319" width="9.42578125" customWidth="1"/>
    <col min="2320" max="2320" width="0" hidden="1" customWidth="1"/>
    <col min="2321" max="2321" width="4.5703125" customWidth="1"/>
    <col min="2561" max="2561" width="4" customWidth="1"/>
    <col min="2562" max="2562" width="42" customWidth="1"/>
    <col min="2563" max="2563" width="9.85546875" customWidth="1"/>
    <col min="2564" max="2564" width="8.42578125" customWidth="1"/>
    <col min="2565" max="2565" width="8.28515625" customWidth="1"/>
    <col min="2566" max="2566" width="8.7109375" customWidth="1"/>
    <col min="2567" max="2567" width="9.42578125" customWidth="1"/>
    <col min="2568" max="2568" width="9.5703125" customWidth="1"/>
    <col min="2569" max="2569" width="8.42578125" customWidth="1"/>
    <col min="2570" max="2570" width="9" customWidth="1"/>
    <col min="2571" max="2571" width="8.42578125" customWidth="1"/>
    <col min="2572" max="2572" width="9.28515625" customWidth="1"/>
    <col min="2573" max="2573" width="9.85546875" customWidth="1"/>
    <col min="2574" max="2574" width="9.7109375" customWidth="1"/>
    <col min="2575" max="2575" width="9.42578125" customWidth="1"/>
    <col min="2576" max="2576" width="0" hidden="1" customWidth="1"/>
    <col min="2577" max="2577" width="4.5703125" customWidth="1"/>
    <col min="2817" max="2817" width="4" customWidth="1"/>
    <col min="2818" max="2818" width="42" customWidth="1"/>
    <col min="2819" max="2819" width="9.85546875" customWidth="1"/>
    <col min="2820" max="2820" width="8.42578125" customWidth="1"/>
    <col min="2821" max="2821" width="8.28515625" customWidth="1"/>
    <col min="2822" max="2822" width="8.7109375" customWidth="1"/>
    <col min="2823" max="2823" width="9.42578125" customWidth="1"/>
    <col min="2824" max="2824" width="9.5703125" customWidth="1"/>
    <col min="2825" max="2825" width="8.42578125" customWidth="1"/>
    <col min="2826" max="2826" width="9" customWidth="1"/>
    <col min="2827" max="2827" width="8.42578125" customWidth="1"/>
    <col min="2828" max="2828" width="9.28515625" customWidth="1"/>
    <col min="2829" max="2829" width="9.85546875" customWidth="1"/>
    <col min="2830" max="2830" width="9.7109375" customWidth="1"/>
    <col min="2831" max="2831" width="9.42578125" customWidth="1"/>
    <col min="2832" max="2832" width="0" hidden="1" customWidth="1"/>
    <col min="2833" max="2833" width="4.5703125" customWidth="1"/>
    <col min="3073" max="3073" width="4" customWidth="1"/>
    <col min="3074" max="3074" width="42" customWidth="1"/>
    <col min="3075" max="3075" width="9.85546875" customWidth="1"/>
    <col min="3076" max="3076" width="8.42578125" customWidth="1"/>
    <col min="3077" max="3077" width="8.28515625" customWidth="1"/>
    <col min="3078" max="3078" width="8.7109375" customWidth="1"/>
    <col min="3079" max="3079" width="9.42578125" customWidth="1"/>
    <col min="3080" max="3080" width="9.5703125" customWidth="1"/>
    <col min="3081" max="3081" width="8.42578125" customWidth="1"/>
    <col min="3082" max="3082" width="9" customWidth="1"/>
    <col min="3083" max="3083" width="8.42578125" customWidth="1"/>
    <col min="3084" max="3084" width="9.28515625" customWidth="1"/>
    <col min="3085" max="3085" width="9.85546875" customWidth="1"/>
    <col min="3086" max="3086" width="9.7109375" customWidth="1"/>
    <col min="3087" max="3087" width="9.42578125" customWidth="1"/>
    <col min="3088" max="3088" width="0" hidden="1" customWidth="1"/>
    <col min="3089" max="3089" width="4.5703125" customWidth="1"/>
    <col min="3329" max="3329" width="4" customWidth="1"/>
    <col min="3330" max="3330" width="42" customWidth="1"/>
    <col min="3331" max="3331" width="9.85546875" customWidth="1"/>
    <col min="3332" max="3332" width="8.42578125" customWidth="1"/>
    <col min="3333" max="3333" width="8.28515625" customWidth="1"/>
    <col min="3334" max="3334" width="8.7109375" customWidth="1"/>
    <col min="3335" max="3335" width="9.42578125" customWidth="1"/>
    <col min="3336" max="3336" width="9.5703125" customWidth="1"/>
    <col min="3337" max="3337" width="8.42578125" customWidth="1"/>
    <col min="3338" max="3338" width="9" customWidth="1"/>
    <col min="3339" max="3339" width="8.42578125" customWidth="1"/>
    <col min="3340" max="3340" width="9.28515625" customWidth="1"/>
    <col min="3341" max="3341" width="9.85546875" customWidth="1"/>
    <col min="3342" max="3342" width="9.7109375" customWidth="1"/>
    <col min="3343" max="3343" width="9.42578125" customWidth="1"/>
    <col min="3344" max="3344" width="0" hidden="1" customWidth="1"/>
    <col min="3345" max="3345" width="4.5703125" customWidth="1"/>
    <col min="3585" max="3585" width="4" customWidth="1"/>
    <col min="3586" max="3586" width="42" customWidth="1"/>
    <col min="3587" max="3587" width="9.85546875" customWidth="1"/>
    <col min="3588" max="3588" width="8.42578125" customWidth="1"/>
    <col min="3589" max="3589" width="8.28515625" customWidth="1"/>
    <col min="3590" max="3590" width="8.7109375" customWidth="1"/>
    <col min="3591" max="3591" width="9.42578125" customWidth="1"/>
    <col min="3592" max="3592" width="9.5703125" customWidth="1"/>
    <col min="3593" max="3593" width="8.42578125" customWidth="1"/>
    <col min="3594" max="3594" width="9" customWidth="1"/>
    <col min="3595" max="3595" width="8.42578125" customWidth="1"/>
    <col min="3596" max="3596" width="9.28515625" customWidth="1"/>
    <col min="3597" max="3597" width="9.85546875" customWidth="1"/>
    <col min="3598" max="3598" width="9.7109375" customWidth="1"/>
    <col min="3599" max="3599" width="9.42578125" customWidth="1"/>
    <col min="3600" max="3600" width="0" hidden="1" customWidth="1"/>
    <col min="3601" max="3601" width="4.5703125" customWidth="1"/>
    <col min="3841" max="3841" width="4" customWidth="1"/>
    <col min="3842" max="3842" width="42" customWidth="1"/>
    <col min="3843" max="3843" width="9.85546875" customWidth="1"/>
    <col min="3844" max="3844" width="8.42578125" customWidth="1"/>
    <col min="3845" max="3845" width="8.28515625" customWidth="1"/>
    <col min="3846" max="3846" width="8.7109375" customWidth="1"/>
    <col min="3847" max="3847" width="9.42578125" customWidth="1"/>
    <col min="3848" max="3848" width="9.5703125" customWidth="1"/>
    <col min="3849" max="3849" width="8.42578125" customWidth="1"/>
    <col min="3850" max="3850" width="9" customWidth="1"/>
    <col min="3851" max="3851" width="8.42578125" customWidth="1"/>
    <col min="3852" max="3852" width="9.28515625" customWidth="1"/>
    <col min="3853" max="3853" width="9.85546875" customWidth="1"/>
    <col min="3854" max="3854" width="9.7109375" customWidth="1"/>
    <col min="3855" max="3855" width="9.42578125" customWidth="1"/>
    <col min="3856" max="3856" width="0" hidden="1" customWidth="1"/>
    <col min="3857" max="3857" width="4.5703125" customWidth="1"/>
    <col min="4097" max="4097" width="4" customWidth="1"/>
    <col min="4098" max="4098" width="42" customWidth="1"/>
    <col min="4099" max="4099" width="9.85546875" customWidth="1"/>
    <col min="4100" max="4100" width="8.42578125" customWidth="1"/>
    <col min="4101" max="4101" width="8.28515625" customWidth="1"/>
    <col min="4102" max="4102" width="8.7109375" customWidth="1"/>
    <col min="4103" max="4103" width="9.42578125" customWidth="1"/>
    <col min="4104" max="4104" width="9.5703125" customWidth="1"/>
    <col min="4105" max="4105" width="8.42578125" customWidth="1"/>
    <col min="4106" max="4106" width="9" customWidth="1"/>
    <col min="4107" max="4107" width="8.42578125" customWidth="1"/>
    <col min="4108" max="4108" width="9.28515625" customWidth="1"/>
    <col min="4109" max="4109" width="9.85546875" customWidth="1"/>
    <col min="4110" max="4110" width="9.7109375" customWidth="1"/>
    <col min="4111" max="4111" width="9.42578125" customWidth="1"/>
    <col min="4112" max="4112" width="0" hidden="1" customWidth="1"/>
    <col min="4113" max="4113" width="4.5703125" customWidth="1"/>
    <col min="4353" max="4353" width="4" customWidth="1"/>
    <col min="4354" max="4354" width="42" customWidth="1"/>
    <col min="4355" max="4355" width="9.85546875" customWidth="1"/>
    <col min="4356" max="4356" width="8.42578125" customWidth="1"/>
    <col min="4357" max="4357" width="8.28515625" customWidth="1"/>
    <col min="4358" max="4358" width="8.7109375" customWidth="1"/>
    <col min="4359" max="4359" width="9.42578125" customWidth="1"/>
    <col min="4360" max="4360" width="9.5703125" customWidth="1"/>
    <col min="4361" max="4361" width="8.42578125" customWidth="1"/>
    <col min="4362" max="4362" width="9" customWidth="1"/>
    <col min="4363" max="4363" width="8.42578125" customWidth="1"/>
    <col min="4364" max="4364" width="9.28515625" customWidth="1"/>
    <col min="4365" max="4365" width="9.85546875" customWidth="1"/>
    <col min="4366" max="4366" width="9.7109375" customWidth="1"/>
    <col min="4367" max="4367" width="9.42578125" customWidth="1"/>
    <col min="4368" max="4368" width="0" hidden="1" customWidth="1"/>
    <col min="4369" max="4369" width="4.5703125" customWidth="1"/>
    <col min="4609" max="4609" width="4" customWidth="1"/>
    <col min="4610" max="4610" width="42" customWidth="1"/>
    <col min="4611" max="4611" width="9.85546875" customWidth="1"/>
    <col min="4612" max="4612" width="8.42578125" customWidth="1"/>
    <col min="4613" max="4613" width="8.28515625" customWidth="1"/>
    <col min="4614" max="4614" width="8.7109375" customWidth="1"/>
    <col min="4615" max="4615" width="9.42578125" customWidth="1"/>
    <col min="4616" max="4616" width="9.5703125" customWidth="1"/>
    <col min="4617" max="4617" width="8.42578125" customWidth="1"/>
    <col min="4618" max="4618" width="9" customWidth="1"/>
    <col min="4619" max="4619" width="8.42578125" customWidth="1"/>
    <col min="4620" max="4620" width="9.28515625" customWidth="1"/>
    <col min="4621" max="4621" width="9.85546875" customWidth="1"/>
    <col min="4622" max="4622" width="9.7109375" customWidth="1"/>
    <col min="4623" max="4623" width="9.42578125" customWidth="1"/>
    <col min="4624" max="4624" width="0" hidden="1" customWidth="1"/>
    <col min="4625" max="4625" width="4.5703125" customWidth="1"/>
    <col min="4865" max="4865" width="4" customWidth="1"/>
    <col min="4866" max="4866" width="42" customWidth="1"/>
    <col min="4867" max="4867" width="9.85546875" customWidth="1"/>
    <col min="4868" max="4868" width="8.42578125" customWidth="1"/>
    <col min="4869" max="4869" width="8.28515625" customWidth="1"/>
    <col min="4870" max="4870" width="8.7109375" customWidth="1"/>
    <col min="4871" max="4871" width="9.42578125" customWidth="1"/>
    <col min="4872" max="4872" width="9.5703125" customWidth="1"/>
    <col min="4873" max="4873" width="8.42578125" customWidth="1"/>
    <col min="4874" max="4874" width="9" customWidth="1"/>
    <col min="4875" max="4875" width="8.42578125" customWidth="1"/>
    <col min="4876" max="4876" width="9.28515625" customWidth="1"/>
    <col min="4877" max="4877" width="9.85546875" customWidth="1"/>
    <col min="4878" max="4878" width="9.7109375" customWidth="1"/>
    <col min="4879" max="4879" width="9.42578125" customWidth="1"/>
    <col min="4880" max="4880" width="0" hidden="1" customWidth="1"/>
    <col min="4881" max="4881" width="4.5703125" customWidth="1"/>
    <col min="5121" max="5121" width="4" customWidth="1"/>
    <col min="5122" max="5122" width="42" customWidth="1"/>
    <col min="5123" max="5123" width="9.85546875" customWidth="1"/>
    <col min="5124" max="5124" width="8.42578125" customWidth="1"/>
    <col min="5125" max="5125" width="8.28515625" customWidth="1"/>
    <col min="5126" max="5126" width="8.7109375" customWidth="1"/>
    <col min="5127" max="5127" width="9.42578125" customWidth="1"/>
    <col min="5128" max="5128" width="9.5703125" customWidth="1"/>
    <col min="5129" max="5129" width="8.42578125" customWidth="1"/>
    <col min="5130" max="5130" width="9" customWidth="1"/>
    <col min="5131" max="5131" width="8.42578125" customWidth="1"/>
    <col min="5132" max="5132" width="9.28515625" customWidth="1"/>
    <col min="5133" max="5133" width="9.85546875" customWidth="1"/>
    <col min="5134" max="5134" width="9.7109375" customWidth="1"/>
    <col min="5135" max="5135" width="9.42578125" customWidth="1"/>
    <col min="5136" max="5136" width="0" hidden="1" customWidth="1"/>
    <col min="5137" max="5137" width="4.5703125" customWidth="1"/>
    <col min="5377" max="5377" width="4" customWidth="1"/>
    <col min="5378" max="5378" width="42" customWidth="1"/>
    <col min="5379" max="5379" width="9.85546875" customWidth="1"/>
    <col min="5380" max="5380" width="8.42578125" customWidth="1"/>
    <col min="5381" max="5381" width="8.28515625" customWidth="1"/>
    <col min="5382" max="5382" width="8.7109375" customWidth="1"/>
    <col min="5383" max="5383" width="9.42578125" customWidth="1"/>
    <col min="5384" max="5384" width="9.5703125" customWidth="1"/>
    <col min="5385" max="5385" width="8.42578125" customWidth="1"/>
    <col min="5386" max="5386" width="9" customWidth="1"/>
    <col min="5387" max="5387" width="8.42578125" customWidth="1"/>
    <col min="5388" max="5388" width="9.28515625" customWidth="1"/>
    <col min="5389" max="5389" width="9.85546875" customWidth="1"/>
    <col min="5390" max="5390" width="9.7109375" customWidth="1"/>
    <col min="5391" max="5391" width="9.42578125" customWidth="1"/>
    <col min="5392" max="5392" width="0" hidden="1" customWidth="1"/>
    <col min="5393" max="5393" width="4.5703125" customWidth="1"/>
    <col min="5633" max="5633" width="4" customWidth="1"/>
    <col min="5634" max="5634" width="42" customWidth="1"/>
    <col min="5635" max="5635" width="9.85546875" customWidth="1"/>
    <col min="5636" max="5636" width="8.42578125" customWidth="1"/>
    <col min="5637" max="5637" width="8.28515625" customWidth="1"/>
    <col min="5638" max="5638" width="8.7109375" customWidth="1"/>
    <col min="5639" max="5639" width="9.42578125" customWidth="1"/>
    <col min="5640" max="5640" width="9.5703125" customWidth="1"/>
    <col min="5641" max="5641" width="8.42578125" customWidth="1"/>
    <col min="5642" max="5642" width="9" customWidth="1"/>
    <col min="5643" max="5643" width="8.42578125" customWidth="1"/>
    <col min="5644" max="5644" width="9.28515625" customWidth="1"/>
    <col min="5645" max="5645" width="9.85546875" customWidth="1"/>
    <col min="5646" max="5646" width="9.7109375" customWidth="1"/>
    <col min="5647" max="5647" width="9.42578125" customWidth="1"/>
    <col min="5648" max="5648" width="0" hidden="1" customWidth="1"/>
    <col min="5649" max="5649" width="4.5703125" customWidth="1"/>
    <col min="5889" max="5889" width="4" customWidth="1"/>
    <col min="5890" max="5890" width="42" customWidth="1"/>
    <col min="5891" max="5891" width="9.85546875" customWidth="1"/>
    <col min="5892" max="5892" width="8.42578125" customWidth="1"/>
    <col min="5893" max="5893" width="8.28515625" customWidth="1"/>
    <col min="5894" max="5894" width="8.7109375" customWidth="1"/>
    <col min="5895" max="5895" width="9.42578125" customWidth="1"/>
    <col min="5896" max="5896" width="9.5703125" customWidth="1"/>
    <col min="5897" max="5897" width="8.42578125" customWidth="1"/>
    <col min="5898" max="5898" width="9" customWidth="1"/>
    <col min="5899" max="5899" width="8.42578125" customWidth="1"/>
    <col min="5900" max="5900" width="9.28515625" customWidth="1"/>
    <col min="5901" max="5901" width="9.85546875" customWidth="1"/>
    <col min="5902" max="5902" width="9.7109375" customWidth="1"/>
    <col min="5903" max="5903" width="9.42578125" customWidth="1"/>
    <col min="5904" max="5904" width="0" hidden="1" customWidth="1"/>
    <col min="5905" max="5905" width="4.5703125" customWidth="1"/>
    <col min="6145" max="6145" width="4" customWidth="1"/>
    <col min="6146" max="6146" width="42" customWidth="1"/>
    <col min="6147" max="6147" width="9.85546875" customWidth="1"/>
    <col min="6148" max="6148" width="8.42578125" customWidth="1"/>
    <col min="6149" max="6149" width="8.28515625" customWidth="1"/>
    <col min="6150" max="6150" width="8.7109375" customWidth="1"/>
    <col min="6151" max="6151" width="9.42578125" customWidth="1"/>
    <col min="6152" max="6152" width="9.5703125" customWidth="1"/>
    <col min="6153" max="6153" width="8.42578125" customWidth="1"/>
    <col min="6154" max="6154" width="9" customWidth="1"/>
    <col min="6155" max="6155" width="8.42578125" customWidth="1"/>
    <col min="6156" max="6156" width="9.28515625" customWidth="1"/>
    <col min="6157" max="6157" width="9.85546875" customWidth="1"/>
    <col min="6158" max="6158" width="9.7109375" customWidth="1"/>
    <col min="6159" max="6159" width="9.42578125" customWidth="1"/>
    <col min="6160" max="6160" width="0" hidden="1" customWidth="1"/>
    <col min="6161" max="6161" width="4.5703125" customWidth="1"/>
    <col min="6401" max="6401" width="4" customWidth="1"/>
    <col min="6402" max="6402" width="42" customWidth="1"/>
    <col min="6403" max="6403" width="9.85546875" customWidth="1"/>
    <col min="6404" max="6404" width="8.42578125" customWidth="1"/>
    <col min="6405" max="6405" width="8.28515625" customWidth="1"/>
    <col min="6406" max="6406" width="8.7109375" customWidth="1"/>
    <col min="6407" max="6407" width="9.42578125" customWidth="1"/>
    <col min="6408" max="6408" width="9.5703125" customWidth="1"/>
    <col min="6409" max="6409" width="8.42578125" customWidth="1"/>
    <col min="6410" max="6410" width="9" customWidth="1"/>
    <col min="6411" max="6411" width="8.42578125" customWidth="1"/>
    <col min="6412" max="6412" width="9.28515625" customWidth="1"/>
    <col min="6413" max="6413" width="9.85546875" customWidth="1"/>
    <col min="6414" max="6414" width="9.7109375" customWidth="1"/>
    <col min="6415" max="6415" width="9.42578125" customWidth="1"/>
    <col min="6416" max="6416" width="0" hidden="1" customWidth="1"/>
    <col min="6417" max="6417" width="4.5703125" customWidth="1"/>
    <col min="6657" max="6657" width="4" customWidth="1"/>
    <col min="6658" max="6658" width="42" customWidth="1"/>
    <col min="6659" max="6659" width="9.85546875" customWidth="1"/>
    <col min="6660" max="6660" width="8.42578125" customWidth="1"/>
    <col min="6661" max="6661" width="8.28515625" customWidth="1"/>
    <col min="6662" max="6662" width="8.7109375" customWidth="1"/>
    <col min="6663" max="6663" width="9.42578125" customWidth="1"/>
    <col min="6664" max="6664" width="9.5703125" customWidth="1"/>
    <col min="6665" max="6665" width="8.42578125" customWidth="1"/>
    <col min="6666" max="6666" width="9" customWidth="1"/>
    <col min="6667" max="6667" width="8.42578125" customWidth="1"/>
    <col min="6668" max="6668" width="9.28515625" customWidth="1"/>
    <col min="6669" max="6669" width="9.85546875" customWidth="1"/>
    <col min="6670" max="6670" width="9.7109375" customWidth="1"/>
    <col min="6671" max="6671" width="9.42578125" customWidth="1"/>
    <col min="6672" max="6672" width="0" hidden="1" customWidth="1"/>
    <col min="6673" max="6673" width="4.5703125" customWidth="1"/>
    <col min="6913" max="6913" width="4" customWidth="1"/>
    <col min="6914" max="6914" width="42" customWidth="1"/>
    <col min="6915" max="6915" width="9.85546875" customWidth="1"/>
    <col min="6916" max="6916" width="8.42578125" customWidth="1"/>
    <col min="6917" max="6917" width="8.28515625" customWidth="1"/>
    <col min="6918" max="6918" width="8.7109375" customWidth="1"/>
    <col min="6919" max="6919" width="9.42578125" customWidth="1"/>
    <col min="6920" max="6920" width="9.5703125" customWidth="1"/>
    <col min="6921" max="6921" width="8.42578125" customWidth="1"/>
    <col min="6922" max="6922" width="9" customWidth="1"/>
    <col min="6923" max="6923" width="8.42578125" customWidth="1"/>
    <col min="6924" max="6924" width="9.28515625" customWidth="1"/>
    <col min="6925" max="6925" width="9.85546875" customWidth="1"/>
    <col min="6926" max="6926" width="9.7109375" customWidth="1"/>
    <col min="6927" max="6927" width="9.42578125" customWidth="1"/>
    <col min="6928" max="6928" width="0" hidden="1" customWidth="1"/>
    <col min="6929" max="6929" width="4.5703125" customWidth="1"/>
    <col min="7169" max="7169" width="4" customWidth="1"/>
    <col min="7170" max="7170" width="42" customWidth="1"/>
    <col min="7171" max="7171" width="9.85546875" customWidth="1"/>
    <col min="7172" max="7172" width="8.42578125" customWidth="1"/>
    <col min="7173" max="7173" width="8.28515625" customWidth="1"/>
    <col min="7174" max="7174" width="8.7109375" customWidth="1"/>
    <col min="7175" max="7175" width="9.42578125" customWidth="1"/>
    <col min="7176" max="7176" width="9.5703125" customWidth="1"/>
    <col min="7177" max="7177" width="8.42578125" customWidth="1"/>
    <col min="7178" max="7178" width="9" customWidth="1"/>
    <col min="7179" max="7179" width="8.42578125" customWidth="1"/>
    <col min="7180" max="7180" width="9.28515625" customWidth="1"/>
    <col min="7181" max="7181" width="9.85546875" customWidth="1"/>
    <col min="7182" max="7182" width="9.7109375" customWidth="1"/>
    <col min="7183" max="7183" width="9.42578125" customWidth="1"/>
    <col min="7184" max="7184" width="0" hidden="1" customWidth="1"/>
    <col min="7185" max="7185" width="4.5703125" customWidth="1"/>
    <col min="7425" max="7425" width="4" customWidth="1"/>
    <col min="7426" max="7426" width="42" customWidth="1"/>
    <col min="7427" max="7427" width="9.85546875" customWidth="1"/>
    <col min="7428" max="7428" width="8.42578125" customWidth="1"/>
    <col min="7429" max="7429" width="8.28515625" customWidth="1"/>
    <col min="7430" max="7430" width="8.7109375" customWidth="1"/>
    <col min="7431" max="7431" width="9.42578125" customWidth="1"/>
    <col min="7432" max="7432" width="9.5703125" customWidth="1"/>
    <col min="7433" max="7433" width="8.42578125" customWidth="1"/>
    <col min="7434" max="7434" width="9" customWidth="1"/>
    <col min="7435" max="7435" width="8.42578125" customWidth="1"/>
    <col min="7436" max="7436" width="9.28515625" customWidth="1"/>
    <col min="7437" max="7437" width="9.85546875" customWidth="1"/>
    <col min="7438" max="7438" width="9.7109375" customWidth="1"/>
    <col min="7439" max="7439" width="9.42578125" customWidth="1"/>
    <col min="7440" max="7440" width="0" hidden="1" customWidth="1"/>
    <col min="7441" max="7441" width="4.5703125" customWidth="1"/>
    <col min="7681" max="7681" width="4" customWidth="1"/>
    <col min="7682" max="7682" width="42" customWidth="1"/>
    <col min="7683" max="7683" width="9.85546875" customWidth="1"/>
    <col min="7684" max="7684" width="8.42578125" customWidth="1"/>
    <col min="7685" max="7685" width="8.28515625" customWidth="1"/>
    <col min="7686" max="7686" width="8.7109375" customWidth="1"/>
    <col min="7687" max="7687" width="9.42578125" customWidth="1"/>
    <col min="7688" max="7688" width="9.5703125" customWidth="1"/>
    <col min="7689" max="7689" width="8.42578125" customWidth="1"/>
    <col min="7690" max="7690" width="9" customWidth="1"/>
    <col min="7691" max="7691" width="8.42578125" customWidth="1"/>
    <col min="7692" max="7692" width="9.28515625" customWidth="1"/>
    <col min="7693" max="7693" width="9.85546875" customWidth="1"/>
    <col min="7694" max="7694" width="9.7109375" customWidth="1"/>
    <col min="7695" max="7695" width="9.42578125" customWidth="1"/>
    <col min="7696" max="7696" width="0" hidden="1" customWidth="1"/>
    <col min="7697" max="7697" width="4.5703125" customWidth="1"/>
    <col min="7937" max="7937" width="4" customWidth="1"/>
    <col min="7938" max="7938" width="42" customWidth="1"/>
    <col min="7939" max="7939" width="9.85546875" customWidth="1"/>
    <col min="7940" max="7940" width="8.42578125" customWidth="1"/>
    <col min="7941" max="7941" width="8.28515625" customWidth="1"/>
    <col min="7942" max="7942" width="8.7109375" customWidth="1"/>
    <col min="7943" max="7943" width="9.42578125" customWidth="1"/>
    <col min="7944" max="7944" width="9.5703125" customWidth="1"/>
    <col min="7945" max="7945" width="8.42578125" customWidth="1"/>
    <col min="7946" max="7946" width="9" customWidth="1"/>
    <col min="7947" max="7947" width="8.42578125" customWidth="1"/>
    <col min="7948" max="7948" width="9.28515625" customWidth="1"/>
    <col min="7949" max="7949" width="9.85546875" customWidth="1"/>
    <col min="7950" max="7950" width="9.7109375" customWidth="1"/>
    <col min="7951" max="7951" width="9.42578125" customWidth="1"/>
    <col min="7952" max="7952" width="0" hidden="1" customWidth="1"/>
    <col min="7953" max="7953" width="4.5703125" customWidth="1"/>
    <col min="8193" max="8193" width="4" customWidth="1"/>
    <col min="8194" max="8194" width="42" customWidth="1"/>
    <col min="8195" max="8195" width="9.85546875" customWidth="1"/>
    <col min="8196" max="8196" width="8.42578125" customWidth="1"/>
    <col min="8197" max="8197" width="8.28515625" customWidth="1"/>
    <col min="8198" max="8198" width="8.7109375" customWidth="1"/>
    <col min="8199" max="8199" width="9.42578125" customWidth="1"/>
    <col min="8200" max="8200" width="9.5703125" customWidth="1"/>
    <col min="8201" max="8201" width="8.42578125" customWidth="1"/>
    <col min="8202" max="8202" width="9" customWidth="1"/>
    <col min="8203" max="8203" width="8.42578125" customWidth="1"/>
    <col min="8204" max="8204" width="9.28515625" customWidth="1"/>
    <col min="8205" max="8205" width="9.85546875" customWidth="1"/>
    <col min="8206" max="8206" width="9.7109375" customWidth="1"/>
    <col min="8207" max="8207" width="9.42578125" customWidth="1"/>
    <col min="8208" max="8208" width="0" hidden="1" customWidth="1"/>
    <col min="8209" max="8209" width="4.5703125" customWidth="1"/>
    <col min="8449" max="8449" width="4" customWidth="1"/>
    <col min="8450" max="8450" width="42" customWidth="1"/>
    <col min="8451" max="8451" width="9.85546875" customWidth="1"/>
    <col min="8452" max="8452" width="8.42578125" customWidth="1"/>
    <col min="8453" max="8453" width="8.28515625" customWidth="1"/>
    <col min="8454" max="8454" width="8.7109375" customWidth="1"/>
    <col min="8455" max="8455" width="9.42578125" customWidth="1"/>
    <col min="8456" max="8456" width="9.5703125" customWidth="1"/>
    <col min="8457" max="8457" width="8.42578125" customWidth="1"/>
    <col min="8458" max="8458" width="9" customWidth="1"/>
    <col min="8459" max="8459" width="8.42578125" customWidth="1"/>
    <col min="8460" max="8460" width="9.28515625" customWidth="1"/>
    <col min="8461" max="8461" width="9.85546875" customWidth="1"/>
    <col min="8462" max="8462" width="9.7109375" customWidth="1"/>
    <col min="8463" max="8463" width="9.42578125" customWidth="1"/>
    <col min="8464" max="8464" width="0" hidden="1" customWidth="1"/>
    <col min="8465" max="8465" width="4.5703125" customWidth="1"/>
    <col min="8705" max="8705" width="4" customWidth="1"/>
    <col min="8706" max="8706" width="42" customWidth="1"/>
    <col min="8707" max="8707" width="9.85546875" customWidth="1"/>
    <col min="8708" max="8708" width="8.42578125" customWidth="1"/>
    <col min="8709" max="8709" width="8.28515625" customWidth="1"/>
    <col min="8710" max="8710" width="8.7109375" customWidth="1"/>
    <col min="8711" max="8711" width="9.42578125" customWidth="1"/>
    <col min="8712" max="8712" width="9.5703125" customWidth="1"/>
    <col min="8713" max="8713" width="8.42578125" customWidth="1"/>
    <col min="8714" max="8714" width="9" customWidth="1"/>
    <col min="8715" max="8715" width="8.42578125" customWidth="1"/>
    <col min="8716" max="8716" width="9.28515625" customWidth="1"/>
    <col min="8717" max="8717" width="9.85546875" customWidth="1"/>
    <col min="8718" max="8718" width="9.7109375" customWidth="1"/>
    <col min="8719" max="8719" width="9.42578125" customWidth="1"/>
    <col min="8720" max="8720" width="0" hidden="1" customWidth="1"/>
    <col min="8721" max="8721" width="4.5703125" customWidth="1"/>
    <col min="8961" max="8961" width="4" customWidth="1"/>
    <col min="8962" max="8962" width="42" customWidth="1"/>
    <col min="8963" max="8963" width="9.85546875" customWidth="1"/>
    <col min="8964" max="8964" width="8.42578125" customWidth="1"/>
    <col min="8965" max="8965" width="8.28515625" customWidth="1"/>
    <col min="8966" max="8966" width="8.7109375" customWidth="1"/>
    <col min="8967" max="8967" width="9.42578125" customWidth="1"/>
    <col min="8968" max="8968" width="9.5703125" customWidth="1"/>
    <col min="8969" max="8969" width="8.42578125" customWidth="1"/>
    <col min="8970" max="8970" width="9" customWidth="1"/>
    <col min="8971" max="8971" width="8.42578125" customWidth="1"/>
    <col min="8972" max="8972" width="9.28515625" customWidth="1"/>
    <col min="8973" max="8973" width="9.85546875" customWidth="1"/>
    <col min="8974" max="8974" width="9.7109375" customWidth="1"/>
    <col min="8975" max="8975" width="9.42578125" customWidth="1"/>
    <col min="8976" max="8976" width="0" hidden="1" customWidth="1"/>
    <col min="8977" max="8977" width="4.5703125" customWidth="1"/>
    <col min="9217" max="9217" width="4" customWidth="1"/>
    <col min="9218" max="9218" width="42" customWidth="1"/>
    <col min="9219" max="9219" width="9.85546875" customWidth="1"/>
    <col min="9220" max="9220" width="8.42578125" customWidth="1"/>
    <col min="9221" max="9221" width="8.28515625" customWidth="1"/>
    <col min="9222" max="9222" width="8.7109375" customWidth="1"/>
    <col min="9223" max="9223" width="9.42578125" customWidth="1"/>
    <col min="9224" max="9224" width="9.5703125" customWidth="1"/>
    <col min="9225" max="9225" width="8.42578125" customWidth="1"/>
    <col min="9226" max="9226" width="9" customWidth="1"/>
    <col min="9227" max="9227" width="8.42578125" customWidth="1"/>
    <col min="9228" max="9228" width="9.28515625" customWidth="1"/>
    <col min="9229" max="9229" width="9.85546875" customWidth="1"/>
    <col min="9230" max="9230" width="9.7109375" customWidth="1"/>
    <col min="9231" max="9231" width="9.42578125" customWidth="1"/>
    <col min="9232" max="9232" width="0" hidden="1" customWidth="1"/>
    <col min="9233" max="9233" width="4.5703125" customWidth="1"/>
    <col min="9473" max="9473" width="4" customWidth="1"/>
    <col min="9474" max="9474" width="42" customWidth="1"/>
    <col min="9475" max="9475" width="9.85546875" customWidth="1"/>
    <col min="9476" max="9476" width="8.42578125" customWidth="1"/>
    <col min="9477" max="9477" width="8.28515625" customWidth="1"/>
    <col min="9478" max="9478" width="8.7109375" customWidth="1"/>
    <col min="9479" max="9479" width="9.42578125" customWidth="1"/>
    <col min="9480" max="9480" width="9.5703125" customWidth="1"/>
    <col min="9481" max="9481" width="8.42578125" customWidth="1"/>
    <col min="9482" max="9482" width="9" customWidth="1"/>
    <col min="9483" max="9483" width="8.42578125" customWidth="1"/>
    <col min="9484" max="9484" width="9.28515625" customWidth="1"/>
    <col min="9485" max="9485" width="9.85546875" customWidth="1"/>
    <col min="9486" max="9486" width="9.7109375" customWidth="1"/>
    <col min="9487" max="9487" width="9.42578125" customWidth="1"/>
    <col min="9488" max="9488" width="0" hidden="1" customWidth="1"/>
    <col min="9489" max="9489" width="4.5703125" customWidth="1"/>
    <col min="9729" max="9729" width="4" customWidth="1"/>
    <col min="9730" max="9730" width="42" customWidth="1"/>
    <col min="9731" max="9731" width="9.85546875" customWidth="1"/>
    <col min="9732" max="9732" width="8.42578125" customWidth="1"/>
    <col min="9733" max="9733" width="8.28515625" customWidth="1"/>
    <col min="9734" max="9734" width="8.7109375" customWidth="1"/>
    <col min="9735" max="9735" width="9.42578125" customWidth="1"/>
    <col min="9736" max="9736" width="9.5703125" customWidth="1"/>
    <col min="9737" max="9737" width="8.42578125" customWidth="1"/>
    <col min="9738" max="9738" width="9" customWidth="1"/>
    <col min="9739" max="9739" width="8.42578125" customWidth="1"/>
    <col min="9740" max="9740" width="9.28515625" customWidth="1"/>
    <col min="9741" max="9741" width="9.85546875" customWidth="1"/>
    <col min="9742" max="9742" width="9.7109375" customWidth="1"/>
    <col min="9743" max="9743" width="9.42578125" customWidth="1"/>
    <col min="9744" max="9744" width="0" hidden="1" customWidth="1"/>
    <col min="9745" max="9745" width="4.5703125" customWidth="1"/>
    <col min="9985" max="9985" width="4" customWidth="1"/>
    <col min="9986" max="9986" width="42" customWidth="1"/>
    <col min="9987" max="9987" width="9.85546875" customWidth="1"/>
    <col min="9988" max="9988" width="8.42578125" customWidth="1"/>
    <col min="9989" max="9989" width="8.28515625" customWidth="1"/>
    <col min="9990" max="9990" width="8.7109375" customWidth="1"/>
    <col min="9991" max="9991" width="9.42578125" customWidth="1"/>
    <col min="9992" max="9992" width="9.5703125" customWidth="1"/>
    <col min="9993" max="9993" width="8.42578125" customWidth="1"/>
    <col min="9994" max="9994" width="9" customWidth="1"/>
    <col min="9995" max="9995" width="8.42578125" customWidth="1"/>
    <col min="9996" max="9996" width="9.28515625" customWidth="1"/>
    <col min="9997" max="9997" width="9.85546875" customWidth="1"/>
    <col min="9998" max="9998" width="9.7109375" customWidth="1"/>
    <col min="9999" max="9999" width="9.42578125" customWidth="1"/>
    <col min="10000" max="10000" width="0" hidden="1" customWidth="1"/>
    <col min="10001" max="10001" width="4.5703125" customWidth="1"/>
    <col min="10241" max="10241" width="4" customWidth="1"/>
    <col min="10242" max="10242" width="42" customWidth="1"/>
    <col min="10243" max="10243" width="9.85546875" customWidth="1"/>
    <col min="10244" max="10244" width="8.42578125" customWidth="1"/>
    <col min="10245" max="10245" width="8.28515625" customWidth="1"/>
    <col min="10246" max="10246" width="8.7109375" customWidth="1"/>
    <col min="10247" max="10247" width="9.42578125" customWidth="1"/>
    <col min="10248" max="10248" width="9.5703125" customWidth="1"/>
    <col min="10249" max="10249" width="8.42578125" customWidth="1"/>
    <col min="10250" max="10250" width="9" customWidth="1"/>
    <col min="10251" max="10251" width="8.42578125" customWidth="1"/>
    <col min="10252" max="10252" width="9.28515625" customWidth="1"/>
    <col min="10253" max="10253" width="9.85546875" customWidth="1"/>
    <col min="10254" max="10254" width="9.7109375" customWidth="1"/>
    <col min="10255" max="10255" width="9.42578125" customWidth="1"/>
    <col min="10256" max="10256" width="0" hidden="1" customWidth="1"/>
    <col min="10257" max="10257" width="4.5703125" customWidth="1"/>
    <col min="10497" max="10497" width="4" customWidth="1"/>
    <col min="10498" max="10498" width="42" customWidth="1"/>
    <col min="10499" max="10499" width="9.85546875" customWidth="1"/>
    <col min="10500" max="10500" width="8.42578125" customWidth="1"/>
    <col min="10501" max="10501" width="8.28515625" customWidth="1"/>
    <col min="10502" max="10502" width="8.7109375" customWidth="1"/>
    <col min="10503" max="10503" width="9.42578125" customWidth="1"/>
    <col min="10504" max="10504" width="9.5703125" customWidth="1"/>
    <col min="10505" max="10505" width="8.42578125" customWidth="1"/>
    <col min="10506" max="10506" width="9" customWidth="1"/>
    <col min="10507" max="10507" width="8.42578125" customWidth="1"/>
    <col min="10508" max="10508" width="9.28515625" customWidth="1"/>
    <col min="10509" max="10509" width="9.85546875" customWidth="1"/>
    <col min="10510" max="10510" width="9.7109375" customWidth="1"/>
    <col min="10511" max="10511" width="9.42578125" customWidth="1"/>
    <col min="10512" max="10512" width="0" hidden="1" customWidth="1"/>
    <col min="10513" max="10513" width="4.5703125" customWidth="1"/>
    <col min="10753" max="10753" width="4" customWidth="1"/>
    <col min="10754" max="10754" width="42" customWidth="1"/>
    <col min="10755" max="10755" width="9.85546875" customWidth="1"/>
    <col min="10756" max="10756" width="8.42578125" customWidth="1"/>
    <col min="10757" max="10757" width="8.28515625" customWidth="1"/>
    <col min="10758" max="10758" width="8.7109375" customWidth="1"/>
    <col min="10759" max="10759" width="9.42578125" customWidth="1"/>
    <col min="10760" max="10760" width="9.5703125" customWidth="1"/>
    <col min="10761" max="10761" width="8.42578125" customWidth="1"/>
    <col min="10762" max="10762" width="9" customWidth="1"/>
    <col min="10763" max="10763" width="8.42578125" customWidth="1"/>
    <col min="10764" max="10764" width="9.28515625" customWidth="1"/>
    <col min="10765" max="10765" width="9.85546875" customWidth="1"/>
    <col min="10766" max="10766" width="9.7109375" customWidth="1"/>
    <col min="10767" max="10767" width="9.42578125" customWidth="1"/>
    <col min="10768" max="10768" width="0" hidden="1" customWidth="1"/>
    <col min="10769" max="10769" width="4.5703125" customWidth="1"/>
    <col min="11009" max="11009" width="4" customWidth="1"/>
    <col min="11010" max="11010" width="42" customWidth="1"/>
    <col min="11011" max="11011" width="9.85546875" customWidth="1"/>
    <col min="11012" max="11012" width="8.42578125" customWidth="1"/>
    <col min="11013" max="11013" width="8.28515625" customWidth="1"/>
    <col min="11014" max="11014" width="8.7109375" customWidth="1"/>
    <col min="11015" max="11015" width="9.42578125" customWidth="1"/>
    <col min="11016" max="11016" width="9.5703125" customWidth="1"/>
    <col min="11017" max="11017" width="8.42578125" customWidth="1"/>
    <col min="11018" max="11018" width="9" customWidth="1"/>
    <col min="11019" max="11019" width="8.42578125" customWidth="1"/>
    <col min="11020" max="11020" width="9.28515625" customWidth="1"/>
    <col min="11021" max="11021" width="9.85546875" customWidth="1"/>
    <col min="11022" max="11022" width="9.7109375" customWidth="1"/>
    <col min="11023" max="11023" width="9.42578125" customWidth="1"/>
    <col min="11024" max="11024" width="0" hidden="1" customWidth="1"/>
    <col min="11025" max="11025" width="4.5703125" customWidth="1"/>
    <col min="11265" max="11265" width="4" customWidth="1"/>
    <col min="11266" max="11266" width="42" customWidth="1"/>
    <col min="11267" max="11267" width="9.85546875" customWidth="1"/>
    <col min="11268" max="11268" width="8.42578125" customWidth="1"/>
    <col min="11269" max="11269" width="8.28515625" customWidth="1"/>
    <col min="11270" max="11270" width="8.7109375" customWidth="1"/>
    <col min="11271" max="11271" width="9.42578125" customWidth="1"/>
    <col min="11272" max="11272" width="9.5703125" customWidth="1"/>
    <col min="11273" max="11273" width="8.42578125" customWidth="1"/>
    <col min="11274" max="11274" width="9" customWidth="1"/>
    <col min="11275" max="11275" width="8.42578125" customWidth="1"/>
    <col min="11276" max="11276" width="9.28515625" customWidth="1"/>
    <col min="11277" max="11277" width="9.85546875" customWidth="1"/>
    <col min="11278" max="11278" width="9.7109375" customWidth="1"/>
    <col min="11279" max="11279" width="9.42578125" customWidth="1"/>
    <col min="11280" max="11280" width="0" hidden="1" customWidth="1"/>
    <col min="11281" max="11281" width="4.5703125" customWidth="1"/>
    <col min="11521" max="11521" width="4" customWidth="1"/>
    <col min="11522" max="11522" width="42" customWidth="1"/>
    <col min="11523" max="11523" width="9.85546875" customWidth="1"/>
    <col min="11524" max="11524" width="8.42578125" customWidth="1"/>
    <col min="11525" max="11525" width="8.28515625" customWidth="1"/>
    <col min="11526" max="11526" width="8.7109375" customWidth="1"/>
    <col min="11527" max="11527" width="9.42578125" customWidth="1"/>
    <col min="11528" max="11528" width="9.5703125" customWidth="1"/>
    <col min="11529" max="11529" width="8.42578125" customWidth="1"/>
    <col min="11530" max="11530" width="9" customWidth="1"/>
    <col min="11531" max="11531" width="8.42578125" customWidth="1"/>
    <col min="11532" max="11532" width="9.28515625" customWidth="1"/>
    <col min="11533" max="11533" width="9.85546875" customWidth="1"/>
    <col min="11534" max="11534" width="9.7109375" customWidth="1"/>
    <col min="11535" max="11535" width="9.42578125" customWidth="1"/>
    <col min="11536" max="11536" width="0" hidden="1" customWidth="1"/>
    <col min="11537" max="11537" width="4.5703125" customWidth="1"/>
    <col min="11777" max="11777" width="4" customWidth="1"/>
    <col min="11778" max="11778" width="42" customWidth="1"/>
    <col min="11779" max="11779" width="9.85546875" customWidth="1"/>
    <col min="11780" max="11780" width="8.42578125" customWidth="1"/>
    <col min="11781" max="11781" width="8.28515625" customWidth="1"/>
    <col min="11782" max="11782" width="8.7109375" customWidth="1"/>
    <col min="11783" max="11783" width="9.42578125" customWidth="1"/>
    <col min="11784" max="11784" width="9.5703125" customWidth="1"/>
    <col min="11785" max="11785" width="8.42578125" customWidth="1"/>
    <col min="11786" max="11786" width="9" customWidth="1"/>
    <col min="11787" max="11787" width="8.42578125" customWidth="1"/>
    <col min="11788" max="11788" width="9.28515625" customWidth="1"/>
    <col min="11789" max="11789" width="9.85546875" customWidth="1"/>
    <col min="11790" max="11790" width="9.7109375" customWidth="1"/>
    <col min="11791" max="11791" width="9.42578125" customWidth="1"/>
    <col min="11792" max="11792" width="0" hidden="1" customWidth="1"/>
    <col min="11793" max="11793" width="4.5703125" customWidth="1"/>
    <col min="12033" max="12033" width="4" customWidth="1"/>
    <col min="12034" max="12034" width="42" customWidth="1"/>
    <col min="12035" max="12035" width="9.85546875" customWidth="1"/>
    <col min="12036" max="12036" width="8.42578125" customWidth="1"/>
    <col min="12037" max="12037" width="8.28515625" customWidth="1"/>
    <col min="12038" max="12038" width="8.7109375" customWidth="1"/>
    <col min="12039" max="12039" width="9.42578125" customWidth="1"/>
    <col min="12040" max="12040" width="9.5703125" customWidth="1"/>
    <col min="12041" max="12041" width="8.42578125" customWidth="1"/>
    <col min="12042" max="12042" width="9" customWidth="1"/>
    <col min="12043" max="12043" width="8.42578125" customWidth="1"/>
    <col min="12044" max="12044" width="9.28515625" customWidth="1"/>
    <col min="12045" max="12045" width="9.85546875" customWidth="1"/>
    <col min="12046" max="12046" width="9.7109375" customWidth="1"/>
    <col min="12047" max="12047" width="9.42578125" customWidth="1"/>
    <col min="12048" max="12048" width="0" hidden="1" customWidth="1"/>
    <col min="12049" max="12049" width="4.5703125" customWidth="1"/>
    <col min="12289" max="12289" width="4" customWidth="1"/>
    <col min="12290" max="12290" width="42" customWidth="1"/>
    <col min="12291" max="12291" width="9.85546875" customWidth="1"/>
    <col min="12292" max="12292" width="8.42578125" customWidth="1"/>
    <col min="12293" max="12293" width="8.28515625" customWidth="1"/>
    <col min="12294" max="12294" width="8.7109375" customWidth="1"/>
    <col min="12295" max="12295" width="9.42578125" customWidth="1"/>
    <col min="12296" max="12296" width="9.5703125" customWidth="1"/>
    <col min="12297" max="12297" width="8.42578125" customWidth="1"/>
    <col min="12298" max="12298" width="9" customWidth="1"/>
    <col min="12299" max="12299" width="8.42578125" customWidth="1"/>
    <col min="12300" max="12300" width="9.28515625" customWidth="1"/>
    <col min="12301" max="12301" width="9.85546875" customWidth="1"/>
    <col min="12302" max="12302" width="9.7109375" customWidth="1"/>
    <col min="12303" max="12303" width="9.42578125" customWidth="1"/>
    <col min="12304" max="12304" width="0" hidden="1" customWidth="1"/>
    <col min="12305" max="12305" width="4.5703125" customWidth="1"/>
    <col min="12545" max="12545" width="4" customWidth="1"/>
    <col min="12546" max="12546" width="42" customWidth="1"/>
    <col min="12547" max="12547" width="9.85546875" customWidth="1"/>
    <col min="12548" max="12548" width="8.42578125" customWidth="1"/>
    <col min="12549" max="12549" width="8.28515625" customWidth="1"/>
    <col min="12550" max="12550" width="8.7109375" customWidth="1"/>
    <col min="12551" max="12551" width="9.42578125" customWidth="1"/>
    <col min="12552" max="12552" width="9.5703125" customWidth="1"/>
    <col min="12553" max="12553" width="8.42578125" customWidth="1"/>
    <col min="12554" max="12554" width="9" customWidth="1"/>
    <col min="12555" max="12555" width="8.42578125" customWidth="1"/>
    <col min="12556" max="12556" width="9.28515625" customWidth="1"/>
    <col min="12557" max="12557" width="9.85546875" customWidth="1"/>
    <col min="12558" max="12558" width="9.7109375" customWidth="1"/>
    <col min="12559" max="12559" width="9.42578125" customWidth="1"/>
    <col min="12560" max="12560" width="0" hidden="1" customWidth="1"/>
    <col min="12561" max="12561" width="4.5703125" customWidth="1"/>
    <col min="12801" max="12801" width="4" customWidth="1"/>
    <col min="12802" max="12802" width="42" customWidth="1"/>
    <col min="12803" max="12803" width="9.85546875" customWidth="1"/>
    <col min="12804" max="12804" width="8.42578125" customWidth="1"/>
    <col min="12805" max="12805" width="8.28515625" customWidth="1"/>
    <col min="12806" max="12806" width="8.7109375" customWidth="1"/>
    <col min="12807" max="12807" width="9.42578125" customWidth="1"/>
    <col min="12808" max="12808" width="9.5703125" customWidth="1"/>
    <col min="12809" max="12809" width="8.42578125" customWidth="1"/>
    <col min="12810" max="12810" width="9" customWidth="1"/>
    <col min="12811" max="12811" width="8.42578125" customWidth="1"/>
    <col min="12812" max="12812" width="9.28515625" customWidth="1"/>
    <col min="12813" max="12813" width="9.85546875" customWidth="1"/>
    <col min="12814" max="12814" width="9.7109375" customWidth="1"/>
    <col min="12815" max="12815" width="9.42578125" customWidth="1"/>
    <col min="12816" max="12816" width="0" hidden="1" customWidth="1"/>
    <col min="12817" max="12817" width="4.5703125" customWidth="1"/>
    <col min="13057" max="13057" width="4" customWidth="1"/>
    <col min="13058" max="13058" width="42" customWidth="1"/>
    <col min="13059" max="13059" width="9.85546875" customWidth="1"/>
    <col min="13060" max="13060" width="8.42578125" customWidth="1"/>
    <col min="13061" max="13061" width="8.28515625" customWidth="1"/>
    <col min="13062" max="13062" width="8.7109375" customWidth="1"/>
    <col min="13063" max="13063" width="9.42578125" customWidth="1"/>
    <col min="13064" max="13064" width="9.5703125" customWidth="1"/>
    <col min="13065" max="13065" width="8.42578125" customWidth="1"/>
    <col min="13066" max="13066" width="9" customWidth="1"/>
    <col min="13067" max="13067" width="8.42578125" customWidth="1"/>
    <col min="13068" max="13068" width="9.28515625" customWidth="1"/>
    <col min="13069" max="13069" width="9.85546875" customWidth="1"/>
    <col min="13070" max="13070" width="9.7109375" customWidth="1"/>
    <col min="13071" max="13071" width="9.42578125" customWidth="1"/>
    <col min="13072" max="13072" width="0" hidden="1" customWidth="1"/>
    <col min="13073" max="13073" width="4.5703125" customWidth="1"/>
    <col min="13313" max="13313" width="4" customWidth="1"/>
    <col min="13314" max="13314" width="42" customWidth="1"/>
    <col min="13315" max="13315" width="9.85546875" customWidth="1"/>
    <col min="13316" max="13316" width="8.42578125" customWidth="1"/>
    <col min="13317" max="13317" width="8.28515625" customWidth="1"/>
    <col min="13318" max="13318" width="8.7109375" customWidth="1"/>
    <col min="13319" max="13319" width="9.42578125" customWidth="1"/>
    <col min="13320" max="13320" width="9.5703125" customWidth="1"/>
    <col min="13321" max="13321" width="8.42578125" customWidth="1"/>
    <col min="13322" max="13322" width="9" customWidth="1"/>
    <col min="13323" max="13323" width="8.42578125" customWidth="1"/>
    <col min="13324" max="13324" width="9.28515625" customWidth="1"/>
    <col min="13325" max="13325" width="9.85546875" customWidth="1"/>
    <col min="13326" max="13326" width="9.7109375" customWidth="1"/>
    <col min="13327" max="13327" width="9.42578125" customWidth="1"/>
    <col min="13328" max="13328" width="0" hidden="1" customWidth="1"/>
    <col min="13329" max="13329" width="4.5703125" customWidth="1"/>
    <col min="13569" max="13569" width="4" customWidth="1"/>
    <col min="13570" max="13570" width="42" customWidth="1"/>
    <col min="13571" max="13571" width="9.85546875" customWidth="1"/>
    <col min="13572" max="13572" width="8.42578125" customWidth="1"/>
    <col min="13573" max="13573" width="8.28515625" customWidth="1"/>
    <col min="13574" max="13574" width="8.7109375" customWidth="1"/>
    <col min="13575" max="13575" width="9.42578125" customWidth="1"/>
    <col min="13576" max="13576" width="9.5703125" customWidth="1"/>
    <col min="13577" max="13577" width="8.42578125" customWidth="1"/>
    <col min="13578" max="13578" width="9" customWidth="1"/>
    <col min="13579" max="13579" width="8.42578125" customWidth="1"/>
    <col min="13580" max="13580" width="9.28515625" customWidth="1"/>
    <col min="13581" max="13581" width="9.85546875" customWidth="1"/>
    <col min="13582" max="13582" width="9.7109375" customWidth="1"/>
    <col min="13583" max="13583" width="9.42578125" customWidth="1"/>
    <col min="13584" max="13584" width="0" hidden="1" customWidth="1"/>
    <col min="13585" max="13585" width="4.5703125" customWidth="1"/>
    <col min="13825" max="13825" width="4" customWidth="1"/>
    <col min="13826" max="13826" width="42" customWidth="1"/>
    <col min="13827" max="13827" width="9.85546875" customWidth="1"/>
    <col min="13828" max="13828" width="8.42578125" customWidth="1"/>
    <col min="13829" max="13829" width="8.28515625" customWidth="1"/>
    <col min="13830" max="13830" width="8.7109375" customWidth="1"/>
    <col min="13831" max="13831" width="9.42578125" customWidth="1"/>
    <col min="13832" max="13832" width="9.5703125" customWidth="1"/>
    <col min="13833" max="13833" width="8.42578125" customWidth="1"/>
    <col min="13834" max="13834" width="9" customWidth="1"/>
    <col min="13835" max="13835" width="8.42578125" customWidth="1"/>
    <col min="13836" max="13836" width="9.28515625" customWidth="1"/>
    <col min="13837" max="13837" width="9.85546875" customWidth="1"/>
    <col min="13838" max="13838" width="9.7109375" customWidth="1"/>
    <col min="13839" max="13839" width="9.42578125" customWidth="1"/>
    <col min="13840" max="13840" width="0" hidden="1" customWidth="1"/>
    <col min="13841" max="13841" width="4.5703125" customWidth="1"/>
    <col min="14081" max="14081" width="4" customWidth="1"/>
    <col min="14082" max="14082" width="42" customWidth="1"/>
    <col min="14083" max="14083" width="9.85546875" customWidth="1"/>
    <col min="14084" max="14084" width="8.42578125" customWidth="1"/>
    <col min="14085" max="14085" width="8.28515625" customWidth="1"/>
    <col min="14086" max="14086" width="8.7109375" customWidth="1"/>
    <col min="14087" max="14087" width="9.42578125" customWidth="1"/>
    <col min="14088" max="14088" width="9.5703125" customWidth="1"/>
    <col min="14089" max="14089" width="8.42578125" customWidth="1"/>
    <col min="14090" max="14090" width="9" customWidth="1"/>
    <col min="14091" max="14091" width="8.42578125" customWidth="1"/>
    <col min="14092" max="14092" width="9.28515625" customWidth="1"/>
    <col min="14093" max="14093" width="9.85546875" customWidth="1"/>
    <col min="14094" max="14094" width="9.7109375" customWidth="1"/>
    <col min="14095" max="14095" width="9.42578125" customWidth="1"/>
    <col min="14096" max="14096" width="0" hidden="1" customWidth="1"/>
    <col min="14097" max="14097" width="4.5703125" customWidth="1"/>
    <col min="14337" max="14337" width="4" customWidth="1"/>
    <col min="14338" max="14338" width="42" customWidth="1"/>
    <col min="14339" max="14339" width="9.85546875" customWidth="1"/>
    <col min="14340" max="14340" width="8.42578125" customWidth="1"/>
    <col min="14341" max="14341" width="8.28515625" customWidth="1"/>
    <col min="14342" max="14342" width="8.7109375" customWidth="1"/>
    <col min="14343" max="14343" width="9.42578125" customWidth="1"/>
    <col min="14344" max="14344" width="9.5703125" customWidth="1"/>
    <col min="14345" max="14345" width="8.42578125" customWidth="1"/>
    <col min="14346" max="14346" width="9" customWidth="1"/>
    <col min="14347" max="14347" width="8.42578125" customWidth="1"/>
    <col min="14348" max="14348" width="9.28515625" customWidth="1"/>
    <col min="14349" max="14349" width="9.85546875" customWidth="1"/>
    <col min="14350" max="14350" width="9.7109375" customWidth="1"/>
    <col min="14351" max="14351" width="9.42578125" customWidth="1"/>
    <col min="14352" max="14352" width="0" hidden="1" customWidth="1"/>
    <col min="14353" max="14353" width="4.5703125" customWidth="1"/>
    <col min="14593" max="14593" width="4" customWidth="1"/>
    <col min="14594" max="14594" width="42" customWidth="1"/>
    <col min="14595" max="14595" width="9.85546875" customWidth="1"/>
    <col min="14596" max="14596" width="8.42578125" customWidth="1"/>
    <col min="14597" max="14597" width="8.28515625" customWidth="1"/>
    <col min="14598" max="14598" width="8.7109375" customWidth="1"/>
    <col min="14599" max="14599" width="9.42578125" customWidth="1"/>
    <col min="14600" max="14600" width="9.5703125" customWidth="1"/>
    <col min="14601" max="14601" width="8.42578125" customWidth="1"/>
    <col min="14602" max="14602" width="9" customWidth="1"/>
    <col min="14603" max="14603" width="8.42578125" customWidth="1"/>
    <col min="14604" max="14604" width="9.28515625" customWidth="1"/>
    <col min="14605" max="14605" width="9.85546875" customWidth="1"/>
    <col min="14606" max="14606" width="9.7109375" customWidth="1"/>
    <col min="14607" max="14607" width="9.42578125" customWidth="1"/>
    <col min="14608" max="14608" width="0" hidden="1" customWidth="1"/>
    <col min="14609" max="14609" width="4.5703125" customWidth="1"/>
    <col min="14849" max="14849" width="4" customWidth="1"/>
    <col min="14850" max="14850" width="42" customWidth="1"/>
    <col min="14851" max="14851" width="9.85546875" customWidth="1"/>
    <col min="14852" max="14852" width="8.42578125" customWidth="1"/>
    <col min="14853" max="14853" width="8.28515625" customWidth="1"/>
    <col min="14854" max="14854" width="8.7109375" customWidth="1"/>
    <col min="14855" max="14855" width="9.42578125" customWidth="1"/>
    <col min="14856" max="14856" width="9.5703125" customWidth="1"/>
    <col min="14857" max="14857" width="8.42578125" customWidth="1"/>
    <col min="14858" max="14858" width="9" customWidth="1"/>
    <col min="14859" max="14859" width="8.42578125" customWidth="1"/>
    <col min="14860" max="14860" width="9.28515625" customWidth="1"/>
    <col min="14861" max="14861" width="9.85546875" customWidth="1"/>
    <col min="14862" max="14862" width="9.7109375" customWidth="1"/>
    <col min="14863" max="14863" width="9.42578125" customWidth="1"/>
    <col min="14864" max="14864" width="0" hidden="1" customWidth="1"/>
    <col min="14865" max="14865" width="4.5703125" customWidth="1"/>
    <col min="15105" max="15105" width="4" customWidth="1"/>
    <col min="15106" max="15106" width="42" customWidth="1"/>
    <col min="15107" max="15107" width="9.85546875" customWidth="1"/>
    <col min="15108" max="15108" width="8.42578125" customWidth="1"/>
    <col min="15109" max="15109" width="8.28515625" customWidth="1"/>
    <col min="15110" max="15110" width="8.7109375" customWidth="1"/>
    <col min="15111" max="15111" width="9.42578125" customWidth="1"/>
    <col min="15112" max="15112" width="9.5703125" customWidth="1"/>
    <col min="15113" max="15113" width="8.42578125" customWidth="1"/>
    <col min="15114" max="15114" width="9" customWidth="1"/>
    <col min="15115" max="15115" width="8.42578125" customWidth="1"/>
    <col min="15116" max="15116" width="9.28515625" customWidth="1"/>
    <col min="15117" max="15117" width="9.85546875" customWidth="1"/>
    <col min="15118" max="15118" width="9.7109375" customWidth="1"/>
    <col min="15119" max="15119" width="9.42578125" customWidth="1"/>
    <col min="15120" max="15120" width="0" hidden="1" customWidth="1"/>
    <col min="15121" max="15121" width="4.5703125" customWidth="1"/>
    <col min="15361" max="15361" width="4" customWidth="1"/>
    <col min="15362" max="15362" width="42" customWidth="1"/>
    <col min="15363" max="15363" width="9.85546875" customWidth="1"/>
    <col min="15364" max="15364" width="8.42578125" customWidth="1"/>
    <col min="15365" max="15365" width="8.28515625" customWidth="1"/>
    <col min="15366" max="15366" width="8.7109375" customWidth="1"/>
    <col min="15367" max="15367" width="9.42578125" customWidth="1"/>
    <col min="15368" max="15368" width="9.5703125" customWidth="1"/>
    <col min="15369" max="15369" width="8.42578125" customWidth="1"/>
    <col min="15370" max="15370" width="9" customWidth="1"/>
    <col min="15371" max="15371" width="8.42578125" customWidth="1"/>
    <col min="15372" max="15372" width="9.28515625" customWidth="1"/>
    <col min="15373" max="15373" width="9.85546875" customWidth="1"/>
    <col min="15374" max="15374" width="9.7109375" customWidth="1"/>
    <col min="15375" max="15375" width="9.42578125" customWidth="1"/>
    <col min="15376" max="15376" width="0" hidden="1" customWidth="1"/>
    <col min="15377" max="15377" width="4.5703125" customWidth="1"/>
    <col min="15617" max="15617" width="4" customWidth="1"/>
    <col min="15618" max="15618" width="42" customWidth="1"/>
    <col min="15619" max="15619" width="9.85546875" customWidth="1"/>
    <col min="15620" max="15620" width="8.42578125" customWidth="1"/>
    <col min="15621" max="15621" width="8.28515625" customWidth="1"/>
    <col min="15622" max="15622" width="8.7109375" customWidth="1"/>
    <col min="15623" max="15623" width="9.42578125" customWidth="1"/>
    <col min="15624" max="15624" width="9.5703125" customWidth="1"/>
    <col min="15625" max="15625" width="8.42578125" customWidth="1"/>
    <col min="15626" max="15626" width="9" customWidth="1"/>
    <col min="15627" max="15627" width="8.42578125" customWidth="1"/>
    <col min="15628" max="15628" width="9.28515625" customWidth="1"/>
    <col min="15629" max="15629" width="9.85546875" customWidth="1"/>
    <col min="15630" max="15630" width="9.7109375" customWidth="1"/>
    <col min="15631" max="15631" width="9.42578125" customWidth="1"/>
    <col min="15632" max="15632" width="0" hidden="1" customWidth="1"/>
    <col min="15633" max="15633" width="4.5703125" customWidth="1"/>
    <col min="15873" max="15873" width="4" customWidth="1"/>
    <col min="15874" max="15874" width="42" customWidth="1"/>
    <col min="15875" max="15875" width="9.85546875" customWidth="1"/>
    <col min="15876" max="15876" width="8.42578125" customWidth="1"/>
    <col min="15877" max="15877" width="8.28515625" customWidth="1"/>
    <col min="15878" max="15878" width="8.7109375" customWidth="1"/>
    <col min="15879" max="15879" width="9.42578125" customWidth="1"/>
    <col min="15880" max="15880" width="9.5703125" customWidth="1"/>
    <col min="15881" max="15881" width="8.42578125" customWidth="1"/>
    <col min="15882" max="15882" width="9" customWidth="1"/>
    <col min="15883" max="15883" width="8.42578125" customWidth="1"/>
    <col min="15884" max="15884" width="9.28515625" customWidth="1"/>
    <col min="15885" max="15885" width="9.85546875" customWidth="1"/>
    <col min="15886" max="15886" width="9.7109375" customWidth="1"/>
    <col min="15887" max="15887" width="9.42578125" customWidth="1"/>
    <col min="15888" max="15888" width="0" hidden="1" customWidth="1"/>
    <col min="15889" max="15889" width="4.5703125" customWidth="1"/>
    <col min="16129" max="16129" width="4" customWidth="1"/>
    <col min="16130" max="16130" width="42" customWidth="1"/>
    <col min="16131" max="16131" width="9.85546875" customWidth="1"/>
    <col min="16132" max="16132" width="8.42578125" customWidth="1"/>
    <col min="16133" max="16133" width="8.28515625" customWidth="1"/>
    <col min="16134" max="16134" width="8.7109375" customWidth="1"/>
    <col min="16135" max="16135" width="9.42578125" customWidth="1"/>
    <col min="16136" max="16136" width="9.5703125" customWidth="1"/>
    <col min="16137" max="16137" width="8.42578125" customWidth="1"/>
    <col min="16138" max="16138" width="9" customWidth="1"/>
    <col min="16139" max="16139" width="8.42578125" customWidth="1"/>
    <col min="16140" max="16140" width="9.28515625" customWidth="1"/>
    <col min="16141" max="16141" width="9.85546875" customWidth="1"/>
    <col min="16142" max="16142" width="9.7109375" customWidth="1"/>
    <col min="16143" max="16143" width="9.42578125" customWidth="1"/>
    <col min="16144" max="16144" width="0" hidden="1" customWidth="1"/>
    <col min="16145" max="16145" width="4.5703125" customWidth="1"/>
  </cols>
  <sheetData>
    <row r="1" spans="1:179" ht="19.5" customHeight="1" x14ac:dyDescent="0.3">
      <c r="A1" s="18"/>
      <c r="B1" s="18"/>
      <c r="C1" s="18"/>
      <c r="D1" s="18"/>
      <c r="E1" s="18"/>
      <c r="F1" s="18"/>
      <c r="G1" s="18"/>
      <c r="H1" s="18"/>
      <c r="I1" s="18"/>
      <c r="J1" s="18"/>
      <c r="K1" s="180"/>
      <c r="L1" s="180" t="s">
        <v>248</v>
      </c>
      <c r="M1" s="182"/>
      <c r="N1" s="182"/>
      <c r="O1" s="182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5"/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5"/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/>
      <c r="EF1" s="35"/>
      <c r="EG1" s="35"/>
      <c r="EH1" s="35"/>
      <c r="EI1" s="35"/>
      <c r="EJ1" s="35"/>
      <c r="EK1" s="35"/>
      <c r="EL1" s="35"/>
      <c r="EM1" s="35"/>
      <c r="EN1" s="35"/>
      <c r="EO1" s="35"/>
      <c r="EP1" s="35"/>
      <c r="EQ1" s="35"/>
      <c r="ER1" s="35"/>
      <c r="ES1" s="35"/>
      <c r="ET1" s="35"/>
      <c r="EU1" s="35"/>
      <c r="EV1" s="35"/>
      <c r="EW1" s="35"/>
      <c r="EX1" s="35"/>
      <c r="EY1" s="35"/>
      <c r="EZ1" s="35"/>
      <c r="FA1" s="35"/>
      <c r="FB1" s="35"/>
      <c r="FC1" s="35"/>
      <c r="FD1" s="35"/>
      <c r="FE1" s="35"/>
      <c r="FF1" s="35"/>
      <c r="FG1" s="35"/>
      <c r="FH1" s="35"/>
      <c r="FI1" s="35"/>
      <c r="FJ1" s="35"/>
      <c r="FK1" s="35"/>
      <c r="FL1" s="35"/>
      <c r="FM1" s="35"/>
      <c r="FN1" s="35"/>
      <c r="FO1" s="35"/>
      <c r="FP1" s="35"/>
      <c r="FQ1" s="35"/>
      <c r="FR1" s="35"/>
      <c r="FS1" s="35"/>
      <c r="FT1" s="35"/>
      <c r="FU1" s="35"/>
      <c r="FV1" s="35"/>
      <c r="FW1" s="35"/>
    </row>
    <row r="2" spans="1:179" ht="19.5" customHeight="1" x14ac:dyDescent="0.3">
      <c r="A2" s="18"/>
      <c r="B2" s="18"/>
      <c r="C2" s="18"/>
      <c r="D2" s="18"/>
      <c r="E2" s="18"/>
      <c r="F2" s="18"/>
      <c r="G2" s="18"/>
      <c r="H2" s="18"/>
      <c r="I2" s="18"/>
      <c r="J2" s="18"/>
      <c r="K2" s="195"/>
      <c r="L2" s="195"/>
      <c r="M2" s="196"/>
      <c r="N2" s="196"/>
      <c r="O2" s="196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5"/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5"/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5"/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5"/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  <c r="FL2" s="35"/>
      <c r="FM2" s="35"/>
      <c r="FN2" s="35"/>
      <c r="FO2" s="35"/>
      <c r="FP2" s="35"/>
      <c r="FQ2" s="35"/>
      <c r="FR2" s="35"/>
      <c r="FS2" s="35"/>
      <c r="FT2" s="35"/>
      <c r="FU2" s="35"/>
      <c r="FV2" s="35"/>
      <c r="FW2" s="35"/>
    </row>
    <row r="3" spans="1:179" ht="19.5" customHeight="1" x14ac:dyDescent="0.3">
      <c r="A3" s="18"/>
      <c r="B3" s="18"/>
      <c r="C3" s="18"/>
      <c r="D3" s="18"/>
      <c r="E3" s="18"/>
      <c r="F3" s="18"/>
      <c r="G3" s="18"/>
      <c r="H3" s="18"/>
      <c r="I3" s="18"/>
      <c r="J3" s="18"/>
      <c r="K3" s="19"/>
      <c r="L3" s="180" t="s">
        <v>0</v>
      </c>
      <c r="M3" s="153"/>
      <c r="N3" s="153"/>
      <c r="O3" s="153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5"/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5"/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5"/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  <c r="DT3" s="35"/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5"/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5"/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  <c r="FL3" s="35"/>
      <c r="FM3" s="35"/>
      <c r="FN3" s="35"/>
      <c r="FO3" s="35"/>
      <c r="FP3" s="35"/>
      <c r="FQ3" s="35"/>
      <c r="FR3" s="35"/>
      <c r="FS3" s="35"/>
      <c r="FT3" s="35"/>
      <c r="FU3" s="35"/>
      <c r="FV3" s="35"/>
      <c r="FW3" s="35"/>
    </row>
    <row r="4" spans="1:179" ht="18.75" x14ac:dyDescent="0.25">
      <c r="A4" s="132"/>
      <c r="B4" s="132"/>
      <c r="C4" s="132"/>
      <c r="D4" s="132"/>
      <c r="E4" s="132"/>
      <c r="F4" s="132"/>
      <c r="G4" s="132"/>
      <c r="H4" s="132"/>
      <c r="I4" s="132"/>
      <c r="J4" s="132"/>
      <c r="K4" s="183"/>
      <c r="L4" s="187" t="s">
        <v>30</v>
      </c>
      <c r="M4" s="183"/>
      <c r="N4" s="183"/>
      <c r="O4" s="183"/>
      <c r="P4" s="44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5"/>
      <c r="BY4" s="35"/>
      <c r="BZ4" s="35"/>
      <c r="CA4" s="35"/>
      <c r="CB4" s="35"/>
      <c r="CC4" s="35"/>
      <c r="CD4" s="35"/>
      <c r="CE4" s="35"/>
      <c r="CF4" s="35"/>
      <c r="CG4" s="35"/>
      <c r="CH4" s="35"/>
      <c r="CI4" s="35"/>
      <c r="CJ4" s="35"/>
      <c r="CK4" s="35"/>
      <c r="CL4" s="35"/>
      <c r="CM4" s="35"/>
      <c r="CN4" s="35"/>
      <c r="CO4" s="35"/>
      <c r="CP4" s="35"/>
      <c r="CQ4" s="35"/>
      <c r="CR4" s="35"/>
      <c r="CS4" s="35"/>
      <c r="CT4" s="35"/>
      <c r="CU4" s="35"/>
      <c r="CV4" s="35"/>
      <c r="CW4" s="35"/>
      <c r="CX4" s="35"/>
      <c r="CY4" s="35"/>
      <c r="CZ4" s="35"/>
      <c r="DA4" s="35"/>
      <c r="DB4" s="35"/>
      <c r="DC4" s="35"/>
      <c r="DD4" s="35"/>
      <c r="DE4" s="35"/>
      <c r="DF4" s="35"/>
      <c r="DG4" s="35"/>
      <c r="DH4" s="35"/>
      <c r="DI4" s="35"/>
      <c r="DJ4" s="35"/>
      <c r="DK4" s="35"/>
      <c r="DL4" s="35"/>
      <c r="DM4" s="35"/>
      <c r="DN4" s="35"/>
      <c r="DO4" s="35"/>
      <c r="DP4" s="35"/>
      <c r="DQ4" s="35"/>
      <c r="DR4" s="35"/>
      <c r="DS4" s="35"/>
      <c r="DT4" s="35"/>
      <c r="DU4" s="35"/>
      <c r="DV4" s="35"/>
      <c r="DW4" s="35"/>
      <c r="DX4" s="35"/>
      <c r="DY4" s="35"/>
      <c r="DZ4" s="35"/>
      <c r="EA4" s="35"/>
      <c r="EB4" s="35"/>
      <c r="EC4" s="35"/>
      <c r="ED4" s="35"/>
      <c r="EE4" s="35"/>
      <c r="EF4" s="35"/>
      <c r="EG4" s="35"/>
      <c r="EH4" s="35"/>
      <c r="EI4" s="35"/>
      <c r="EJ4" s="35"/>
      <c r="EK4" s="35"/>
      <c r="EL4" s="35"/>
      <c r="EM4" s="35"/>
      <c r="EN4" s="35"/>
      <c r="EO4" s="35"/>
      <c r="EP4" s="35"/>
      <c r="EQ4" s="35"/>
      <c r="ER4" s="35"/>
      <c r="ES4" s="35"/>
      <c r="ET4" s="35"/>
      <c r="EU4" s="35"/>
      <c r="EV4" s="35"/>
      <c r="EW4" s="35"/>
      <c r="EX4" s="35"/>
      <c r="EY4" s="35"/>
      <c r="EZ4" s="35"/>
      <c r="FA4" s="35"/>
      <c r="FB4" s="35"/>
      <c r="FC4" s="35"/>
      <c r="FD4" s="35"/>
      <c r="FE4" s="35"/>
      <c r="FF4" s="35"/>
      <c r="FG4" s="35"/>
      <c r="FH4" s="35"/>
      <c r="FI4" s="35"/>
      <c r="FJ4" s="35"/>
      <c r="FK4" s="35"/>
      <c r="FL4" s="35"/>
      <c r="FM4" s="35"/>
      <c r="FN4" s="35"/>
      <c r="FO4" s="35"/>
      <c r="FP4" s="35"/>
      <c r="FQ4" s="35"/>
      <c r="FR4" s="35"/>
      <c r="FS4" s="35"/>
      <c r="FT4" s="35"/>
      <c r="FU4" s="35"/>
      <c r="FV4" s="35"/>
      <c r="FW4" s="35"/>
    </row>
    <row r="5" spans="1:179" ht="18.75" x14ac:dyDescent="0.25">
      <c r="A5" s="132"/>
      <c r="B5" s="132"/>
      <c r="C5" s="132"/>
      <c r="D5" s="132"/>
      <c r="E5" s="132"/>
      <c r="F5" s="132"/>
      <c r="G5" s="132"/>
      <c r="H5" s="132"/>
      <c r="I5" s="132"/>
      <c r="J5" s="132"/>
      <c r="K5" s="183"/>
      <c r="L5" s="187" t="s">
        <v>1</v>
      </c>
      <c r="M5" s="183"/>
      <c r="N5" s="183"/>
      <c r="O5" s="183"/>
      <c r="P5" s="44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5"/>
      <c r="BK5" s="35"/>
      <c r="BL5" s="35"/>
      <c r="BM5" s="35"/>
      <c r="BN5" s="35"/>
      <c r="BO5" s="35"/>
      <c r="BP5" s="35"/>
      <c r="BQ5" s="35"/>
      <c r="BR5" s="35"/>
      <c r="BS5" s="35"/>
      <c r="BT5" s="35"/>
      <c r="BU5" s="35"/>
      <c r="BV5" s="35"/>
      <c r="BW5" s="35"/>
      <c r="BX5" s="35"/>
      <c r="BY5" s="35"/>
      <c r="BZ5" s="35"/>
      <c r="CA5" s="35"/>
      <c r="CB5" s="35"/>
      <c r="CC5" s="35"/>
      <c r="CD5" s="35"/>
      <c r="CE5" s="35"/>
      <c r="CF5" s="35"/>
      <c r="CG5" s="35"/>
      <c r="CH5" s="35"/>
      <c r="CI5" s="35"/>
      <c r="CJ5" s="35"/>
      <c r="CK5" s="35"/>
      <c r="CL5" s="35"/>
      <c r="CM5" s="35"/>
      <c r="CN5" s="35"/>
      <c r="CO5" s="35"/>
      <c r="CP5" s="35"/>
      <c r="CQ5" s="35"/>
      <c r="CR5" s="35"/>
      <c r="CS5" s="35"/>
      <c r="CT5" s="35"/>
      <c r="CU5" s="35"/>
      <c r="CV5" s="35"/>
      <c r="CW5" s="35"/>
      <c r="CX5" s="35"/>
      <c r="CY5" s="35"/>
      <c r="CZ5" s="35"/>
      <c r="DA5" s="35"/>
      <c r="DB5" s="35"/>
      <c r="DC5" s="35"/>
      <c r="DD5" s="35"/>
      <c r="DE5" s="35"/>
      <c r="DF5" s="35"/>
      <c r="DG5" s="35"/>
      <c r="DH5" s="35"/>
      <c r="DI5" s="35"/>
      <c r="DJ5" s="35"/>
      <c r="DK5" s="35"/>
      <c r="DL5" s="35"/>
      <c r="DM5" s="35"/>
      <c r="DN5" s="35"/>
      <c r="DO5" s="35"/>
      <c r="DP5" s="35"/>
      <c r="DQ5" s="35"/>
      <c r="DR5" s="35"/>
      <c r="DS5" s="35"/>
      <c r="DT5" s="35"/>
      <c r="DU5" s="35"/>
      <c r="DV5" s="35"/>
      <c r="DW5" s="35"/>
      <c r="DX5" s="35"/>
      <c r="DY5" s="35"/>
      <c r="DZ5" s="35"/>
      <c r="EA5" s="35"/>
      <c r="EB5" s="35"/>
      <c r="EC5" s="35"/>
      <c r="ED5" s="35"/>
      <c r="EE5" s="35"/>
      <c r="EF5" s="35"/>
      <c r="EG5" s="35"/>
      <c r="EH5" s="35"/>
      <c r="EI5" s="35"/>
      <c r="EJ5" s="35"/>
      <c r="EK5" s="35"/>
      <c r="EL5" s="35"/>
      <c r="EM5" s="35"/>
      <c r="EN5" s="35"/>
      <c r="EO5" s="35"/>
      <c r="EP5" s="35"/>
      <c r="EQ5" s="35"/>
      <c r="ER5" s="35"/>
      <c r="ES5" s="35"/>
      <c r="ET5" s="35"/>
      <c r="EU5" s="35"/>
      <c r="EV5" s="35"/>
      <c r="EW5" s="35"/>
      <c r="EX5" s="35"/>
      <c r="EY5" s="35"/>
      <c r="EZ5" s="35"/>
      <c r="FA5" s="35"/>
      <c r="FB5" s="35"/>
      <c r="FC5" s="35"/>
      <c r="FD5" s="35"/>
      <c r="FE5" s="35"/>
      <c r="FF5" s="35"/>
      <c r="FG5" s="35"/>
      <c r="FH5" s="35"/>
      <c r="FI5" s="35"/>
      <c r="FJ5" s="35"/>
      <c r="FK5" s="35"/>
      <c r="FL5" s="35"/>
      <c r="FM5" s="35"/>
      <c r="FN5" s="35"/>
      <c r="FO5" s="35"/>
      <c r="FP5" s="35"/>
      <c r="FQ5" s="35"/>
      <c r="FR5" s="35"/>
      <c r="FS5" s="35"/>
      <c r="FT5" s="35"/>
      <c r="FU5" s="35"/>
      <c r="FV5" s="35"/>
      <c r="FW5" s="35"/>
    </row>
    <row r="6" spans="1:179" ht="18.75" x14ac:dyDescent="0.3">
      <c r="A6" s="132"/>
      <c r="B6" s="132"/>
      <c r="C6" s="132"/>
      <c r="D6" s="132"/>
      <c r="E6" s="132"/>
      <c r="F6" s="132"/>
      <c r="G6" s="132"/>
      <c r="H6" s="132"/>
      <c r="I6" s="132"/>
      <c r="J6" s="132"/>
      <c r="K6" s="181"/>
      <c r="L6" s="179" t="s">
        <v>265</v>
      </c>
      <c r="M6" s="181"/>
      <c r="N6" s="181"/>
      <c r="O6" s="181"/>
      <c r="P6" s="44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  <c r="FF6" s="35"/>
      <c r="FG6" s="35"/>
      <c r="FH6" s="35"/>
      <c r="FI6" s="35"/>
      <c r="FJ6" s="35"/>
      <c r="FK6" s="35"/>
      <c r="FL6" s="35"/>
      <c r="FM6" s="35"/>
      <c r="FN6" s="35"/>
      <c r="FO6" s="35"/>
      <c r="FP6" s="35"/>
      <c r="FQ6" s="35"/>
      <c r="FR6" s="35"/>
      <c r="FS6" s="35"/>
      <c r="FT6" s="35"/>
      <c r="FU6" s="35"/>
      <c r="FV6" s="35"/>
      <c r="FW6" s="35"/>
    </row>
    <row r="7" spans="1:179" ht="18.75" x14ac:dyDescent="0.3">
      <c r="A7" s="132"/>
      <c r="B7" s="132"/>
      <c r="C7" s="132"/>
      <c r="D7" s="132"/>
      <c r="E7" s="132"/>
      <c r="F7" s="132"/>
      <c r="G7" s="132"/>
      <c r="H7" s="132"/>
      <c r="I7" s="132"/>
      <c r="J7" s="132"/>
      <c r="K7" s="227"/>
      <c r="L7" s="228" t="s">
        <v>263</v>
      </c>
      <c r="M7" s="227"/>
      <c r="N7" s="227"/>
      <c r="O7" s="227"/>
      <c r="P7" s="44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  <c r="FF7" s="35"/>
      <c r="FG7" s="35"/>
      <c r="FH7" s="35"/>
      <c r="FI7" s="35"/>
      <c r="FJ7" s="35"/>
      <c r="FK7" s="35"/>
      <c r="FL7" s="35"/>
      <c r="FM7" s="35"/>
      <c r="FN7" s="35"/>
      <c r="FO7" s="35"/>
      <c r="FP7" s="35"/>
      <c r="FQ7" s="35"/>
      <c r="FR7" s="35"/>
      <c r="FS7" s="35"/>
      <c r="FT7" s="35"/>
      <c r="FU7" s="35"/>
      <c r="FV7" s="35"/>
      <c r="FW7" s="35"/>
    </row>
    <row r="8" spans="1:179" ht="18.75" x14ac:dyDescent="0.3">
      <c r="A8" s="133"/>
      <c r="B8" s="134"/>
      <c r="C8" s="135"/>
      <c r="D8" s="135"/>
      <c r="E8" s="135"/>
      <c r="F8" s="135"/>
      <c r="G8" s="135"/>
      <c r="H8" s="135"/>
      <c r="I8" s="135"/>
      <c r="J8" s="135"/>
      <c r="K8" s="181"/>
      <c r="L8" s="179" t="s">
        <v>105</v>
      </c>
      <c r="M8" s="181"/>
      <c r="N8" s="181"/>
      <c r="O8" s="181"/>
      <c r="P8" s="44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  <c r="FF8" s="35"/>
      <c r="FG8" s="35"/>
      <c r="FH8" s="35"/>
      <c r="FI8" s="35"/>
      <c r="FJ8" s="35"/>
      <c r="FK8" s="35"/>
      <c r="FL8" s="35"/>
      <c r="FM8" s="35"/>
      <c r="FN8" s="35"/>
      <c r="FO8" s="35"/>
      <c r="FP8" s="35"/>
      <c r="FQ8" s="35"/>
      <c r="FR8" s="35"/>
      <c r="FS8" s="35"/>
      <c r="FT8" s="35"/>
      <c r="FU8" s="35"/>
      <c r="FV8" s="35"/>
      <c r="FW8" s="35"/>
    </row>
    <row r="9" spans="1:179" ht="18.75" x14ac:dyDescent="0.3">
      <c r="A9" s="133"/>
      <c r="B9" s="134"/>
      <c r="C9" s="135"/>
      <c r="D9" s="135"/>
      <c r="E9" s="135"/>
      <c r="F9" s="135"/>
      <c r="G9" s="135"/>
      <c r="H9" s="135"/>
      <c r="I9" s="135"/>
      <c r="J9" s="135"/>
      <c r="K9" s="373"/>
      <c r="L9" s="373"/>
      <c r="M9" s="373"/>
      <c r="N9" s="373"/>
      <c r="O9" s="373"/>
      <c r="P9" s="44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  <c r="AX9" s="35"/>
      <c r="AY9" s="35"/>
      <c r="AZ9" s="35"/>
      <c r="BA9" s="35"/>
      <c r="BB9" s="35"/>
      <c r="BC9" s="35"/>
      <c r="BD9" s="35"/>
      <c r="BE9" s="35"/>
      <c r="BF9" s="35"/>
      <c r="BG9" s="35"/>
      <c r="BH9" s="35"/>
      <c r="BI9" s="35"/>
      <c r="BJ9" s="35"/>
      <c r="BK9" s="35"/>
      <c r="BL9" s="35"/>
      <c r="BM9" s="35"/>
      <c r="BN9" s="35"/>
      <c r="BO9" s="35"/>
      <c r="BP9" s="35"/>
      <c r="BQ9" s="35"/>
      <c r="BR9" s="35"/>
      <c r="BS9" s="35"/>
      <c r="BT9" s="35"/>
      <c r="BU9" s="35"/>
      <c r="BV9" s="35"/>
      <c r="BW9" s="35"/>
      <c r="BX9" s="35"/>
      <c r="BY9" s="35"/>
      <c r="BZ9" s="35"/>
      <c r="CA9" s="35"/>
      <c r="CB9" s="35"/>
      <c r="CC9" s="35"/>
      <c r="CD9" s="35"/>
      <c r="CE9" s="35"/>
      <c r="CF9" s="35"/>
      <c r="CG9" s="35"/>
      <c r="CH9" s="35"/>
      <c r="CI9" s="35"/>
      <c r="CJ9" s="35"/>
      <c r="CK9" s="35"/>
      <c r="CL9" s="35"/>
      <c r="CM9" s="35"/>
      <c r="CN9" s="35"/>
      <c r="CO9" s="35"/>
      <c r="CP9" s="35"/>
      <c r="CQ9" s="35"/>
      <c r="CR9" s="35"/>
      <c r="CS9" s="35"/>
      <c r="CT9" s="35"/>
      <c r="CU9" s="35"/>
      <c r="CV9" s="35"/>
      <c r="CW9" s="35"/>
      <c r="CX9" s="35"/>
      <c r="CY9" s="35"/>
      <c r="CZ9" s="35"/>
      <c r="DA9" s="35"/>
      <c r="DB9" s="35"/>
      <c r="DC9" s="35"/>
      <c r="DD9" s="35"/>
      <c r="DE9" s="35"/>
      <c r="DF9" s="35"/>
      <c r="DG9" s="35"/>
      <c r="DH9" s="35"/>
      <c r="DI9" s="35"/>
      <c r="DJ9" s="35"/>
      <c r="DK9" s="35"/>
      <c r="DL9" s="35"/>
      <c r="DM9" s="35"/>
      <c r="DN9" s="35"/>
      <c r="DO9" s="35"/>
      <c r="DP9" s="35"/>
      <c r="DQ9" s="35"/>
      <c r="DR9" s="35"/>
      <c r="DS9" s="35"/>
      <c r="DT9" s="35"/>
      <c r="DU9" s="35"/>
      <c r="DV9" s="35"/>
      <c r="DW9" s="35"/>
      <c r="DX9" s="35"/>
      <c r="DY9" s="35"/>
      <c r="DZ9" s="35"/>
      <c r="EA9" s="35"/>
      <c r="EB9" s="35"/>
      <c r="EC9" s="35"/>
      <c r="ED9" s="35"/>
      <c r="EE9" s="35"/>
      <c r="EF9" s="35"/>
      <c r="EG9" s="35"/>
      <c r="EH9" s="35"/>
      <c r="EI9" s="35"/>
      <c r="EJ9" s="35"/>
      <c r="EK9" s="35"/>
      <c r="EL9" s="35"/>
      <c r="EM9" s="35"/>
      <c r="EN9" s="35"/>
      <c r="EO9" s="35"/>
      <c r="EP9" s="35"/>
      <c r="EQ9" s="35"/>
      <c r="ER9" s="35"/>
      <c r="ES9" s="35"/>
      <c r="ET9" s="35"/>
      <c r="EU9" s="35"/>
      <c r="EV9" s="35"/>
      <c r="EW9" s="35"/>
      <c r="EX9" s="35"/>
      <c r="EY9" s="35"/>
      <c r="EZ9" s="35"/>
      <c r="FA9" s="35"/>
      <c r="FB9" s="35"/>
      <c r="FC9" s="35"/>
      <c r="FD9" s="35"/>
      <c r="FE9" s="35"/>
      <c r="FF9" s="35"/>
      <c r="FG9" s="35"/>
      <c r="FH9" s="35"/>
      <c r="FI9" s="35"/>
      <c r="FJ9" s="35"/>
      <c r="FK9" s="35"/>
      <c r="FL9" s="35"/>
      <c r="FM9" s="35"/>
      <c r="FN9" s="35"/>
      <c r="FO9" s="35"/>
      <c r="FP9" s="35"/>
      <c r="FQ9" s="35"/>
      <c r="FR9" s="35"/>
      <c r="FS9" s="35"/>
      <c r="FT9" s="35"/>
      <c r="FU9" s="35"/>
      <c r="FV9" s="35"/>
      <c r="FW9" s="35"/>
    </row>
    <row r="10" spans="1:179" ht="9.75" hidden="1" customHeight="1" x14ac:dyDescent="0.3">
      <c r="A10" s="133"/>
      <c r="B10" s="134"/>
      <c r="C10" s="135"/>
      <c r="D10" s="135"/>
      <c r="E10" s="135"/>
      <c r="F10" s="135"/>
      <c r="G10" s="135"/>
      <c r="H10" s="135"/>
      <c r="I10" s="135"/>
      <c r="J10" s="135"/>
      <c r="K10" s="40" t="s">
        <v>33</v>
      </c>
      <c r="L10" s="124"/>
      <c r="M10" s="152"/>
      <c r="N10" s="124"/>
      <c r="O10" s="124"/>
      <c r="P10" s="44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  <c r="BI10" s="35"/>
      <c r="BJ10" s="35"/>
      <c r="BK10" s="35"/>
      <c r="BL10" s="35"/>
      <c r="BM10" s="35"/>
      <c r="BN10" s="35"/>
      <c r="BO10" s="35"/>
      <c r="BP10" s="35"/>
      <c r="BQ10" s="35"/>
      <c r="BR10" s="35"/>
      <c r="BS10" s="35"/>
      <c r="BT10" s="35"/>
      <c r="BU10" s="35"/>
      <c r="BV10" s="35"/>
      <c r="BW10" s="35"/>
      <c r="BX10" s="35"/>
      <c r="BY10" s="35"/>
      <c r="BZ10" s="35"/>
      <c r="CA10" s="35"/>
      <c r="CB10" s="35"/>
      <c r="CC10" s="35"/>
      <c r="CD10" s="35"/>
      <c r="CE10" s="35"/>
      <c r="CF10" s="35"/>
      <c r="CG10" s="35"/>
      <c r="CH10" s="35"/>
      <c r="CI10" s="35"/>
      <c r="CJ10" s="35"/>
      <c r="CK10" s="35"/>
      <c r="CL10" s="35"/>
      <c r="CM10" s="35"/>
      <c r="CN10" s="35"/>
      <c r="CO10" s="35"/>
      <c r="CP10" s="35"/>
      <c r="CQ10" s="35"/>
      <c r="CR10" s="35"/>
      <c r="CS10" s="35"/>
      <c r="CT10" s="35"/>
      <c r="CU10" s="35"/>
      <c r="CV10" s="35"/>
      <c r="CW10" s="35"/>
      <c r="CX10" s="35"/>
      <c r="CY10" s="35"/>
      <c r="CZ10" s="35"/>
      <c r="DA10" s="35"/>
      <c r="DB10" s="35"/>
      <c r="DC10" s="35"/>
      <c r="DD10" s="35"/>
      <c r="DE10" s="35"/>
      <c r="DF10" s="35"/>
      <c r="DG10" s="35"/>
      <c r="DH10" s="35"/>
      <c r="DI10" s="35"/>
      <c r="DJ10" s="35"/>
      <c r="DK10" s="35"/>
      <c r="DL10" s="35"/>
      <c r="DM10" s="35"/>
      <c r="DN10" s="35"/>
      <c r="DO10" s="35"/>
      <c r="DP10" s="35"/>
      <c r="DQ10" s="35"/>
      <c r="DR10" s="35"/>
      <c r="DS10" s="35"/>
      <c r="DT10" s="35"/>
      <c r="DU10" s="35"/>
      <c r="DV10" s="35"/>
      <c r="DW10" s="35"/>
      <c r="DX10" s="35"/>
      <c r="DY10" s="35"/>
      <c r="DZ10" s="35"/>
      <c r="EA10" s="35"/>
      <c r="EB10" s="35"/>
      <c r="EC10" s="35"/>
      <c r="ED10" s="35"/>
      <c r="EE10" s="35"/>
      <c r="EF10" s="35"/>
      <c r="EG10" s="35"/>
      <c r="EH10" s="35"/>
      <c r="EI10" s="35"/>
      <c r="EJ10" s="35"/>
      <c r="EK10" s="35"/>
      <c r="EL10" s="35"/>
      <c r="EM10" s="35"/>
      <c r="EN10" s="35"/>
      <c r="EO10" s="35"/>
      <c r="EP10" s="35"/>
      <c r="EQ10" s="35"/>
      <c r="ER10" s="35"/>
      <c r="ES10" s="35"/>
      <c r="ET10" s="35"/>
      <c r="EU10" s="35"/>
      <c r="EV10" s="35"/>
      <c r="EW10" s="35"/>
      <c r="EX10" s="35"/>
      <c r="EY10" s="35"/>
      <c r="EZ10" s="35"/>
      <c r="FA10" s="35"/>
      <c r="FB10" s="35"/>
      <c r="FC10" s="35"/>
      <c r="FD10" s="35"/>
      <c r="FE10" s="35"/>
      <c r="FF10" s="35"/>
      <c r="FG10" s="35"/>
      <c r="FH10" s="35"/>
      <c r="FI10" s="35"/>
      <c r="FJ10" s="35"/>
      <c r="FK10" s="35"/>
      <c r="FL10" s="35"/>
      <c r="FM10" s="35"/>
      <c r="FN10" s="35"/>
      <c r="FO10" s="35"/>
      <c r="FP10" s="35"/>
      <c r="FQ10" s="35"/>
      <c r="FR10" s="35"/>
      <c r="FS10" s="35"/>
      <c r="FT10" s="35"/>
      <c r="FU10" s="35"/>
      <c r="FV10" s="35"/>
      <c r="FW10" s="35"/>
    </row>
    <row r="11" spans="1:179" ht="18.75" customHeight="1" x14ac:dyDescent="0.3">
      <c r="A11" s="133"/>
      <c r="B11" s="134"/>
      <c r="C11" s="135"/>
      <c r="D11" s="135"/>
      <c r="E11" s="378" t="s">
        <v>48</v>
      </c>
      <c r="F11" s="361"/>
      <c r="G11" s="361"/>
      <c r="H11" s="135"/>
      <c r="I11" s="135"/>
      <c r="J11" s="135"/>
      <c r="K11" s="40"/>
      <c r="L11" s="124"/>
      <c r="M11" s="205"/>
      <c r="N11" s="124"/>
      <c r="O11" s="124"/>
      <c r="P11" s="44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5"/>
      <c r="BA11" s="35"/>
      <c r="BB11" s="35"/>
      <c r="BC11" s="35"/>
      <c r="BD11" s="35"/>
      <c r="BE11" s="35"/>
      <c r="BF11" s="35"/>
      <c r="BG11" s="35"/>
      <c r="BH11" s="35"/>
      <c r="BI11" s="35"/>
      <c r="BJ11" s="35"/>
      <c r="BK11" s="35"/>
      <c r="BL11" s="35"/>
      <c r="BM11" s="35"/>
      <c r="BN11" s="35"/>
      <c r="BO11" s="35"/>
      <c r="BP11" s="35"/>
      <c r="BQ11" s="35"/>
      <c r="BR11" s="35"/>
      <c r="BS11" s="35"/>
      <c r="BT11" s="35"/>
      <c r="BU11" s="35"/>
      <c r="BV11" s="35"/>
      <c r="BW11" s="35"/>
      <c r="BX11" s="35"/>
      <c r="BY11" s="35"/>
      <c r="BZ11" s="35"/>
      <c r="CA11" s="35"/>
      <c r="CB11" s="35"/>
      <c r="CC11" s="35"/>
      <c r="CD11" s="35"/>
      <c r="CE11" s="35"/>
      <c r="CF11" s="35"/>
      <c r="CG11" s="35"/>
      <c r="CH11" s="35"/>
      <c r="CI11" s="35"/>
      <c r="CJ11" s="35"/>
      <c r="CK11" s="35"/>
      <c r="CL11" s="35"/>
      <c r="CM11" s="35"/>
      <c r="CN11" s="35"/>
      <c r="CO11" s="35"/>
      <c r="CP11" s="35"/>
      <c r="CQ11" s="35"/>
      <c r="CR11" s="35"/>
      <c r="CS11" s="35"/>
      <c r="CT11" s="35"/>
      <c r="CU11" s="35"/>
      <c r="CV11" s="35"/>
      <c r="CW11" s="35"/>
      <c r="CX11" s="35"/>
      <c r="CY11" s="35"/>
      <c r="CZ11" s="35"/>
      <c r="DA11" s="35"/>
      <c r="DB11" s="35"/>
      <c r="DC11" s="35"/>
      <c r="DD11" s="35"/>
      <c r="DE11" s="35"/>
      <c r="DF11" s="35"/>
      <c r="DG11" s="35"/>
      <c r="DH11" s="35"/>
      <c r="DI11" s="35"/>
      <c r="DJ11" s="35"/>
      <c r="DK11" s="35"/>
      <c r="DL11" s="35"/>
      <c r="DM11" s="35"/>
      <c r="DN11" s="35"/>
      <c r="DO11" s="35"/>
      <c r="DP11" s="35"/>
      <c r="DQ11" s="35"/>
      <c r="DR11" s="35"/>
      <c r="DS11" s="35"/>
      <c r="DT11" s="35"/>
      <c r="DU11" s="35"/>
      <c r="DV11" s="35"/>
      <c r="DW11" s="35"/>
      <c r="DX11" s="35"/>
      <c r="DY11" s="35"/>
      <c r="DZ11" s="35"/>
      <c r="EA11" s="35"/>
      <c r="EB11" s="35"/>
      <c r="EC11" s="35"/>
      <c r="ED11" s="35"/>
      <c r="EE11" s="35"/>
      <c r="EF11" s="35"/>
      <c r="EG11" s="35"/>
      <c r="EH11" s="35"/>
      <c r="EI11" s="35"/>
      <c r="EJ11" s="35"/>
      <c r="EK11" s="35"/>
      <c r="EL11" s="35"/>
      <c r="EM11" s="35"/>
      <c r="EN11" s="35"/>
      <c r="EO11" s="35"/>
      <c r="EP11" s="35"/>
      <c r="EQ11" s="35"/>
      <c r="ER11" s="35"/>
      <c r="ES11" s="35"/>
      <c r="ET11" s="35"/>
      <c r="EU11" s="35"/>
      <c r="EV11" s="35"/>
      <c r="EW11" s="35"/>
      <c r="EX11" s="35"/>
      <c r="EY11" s="35"/>
      <c r="EZ11" s="35"/>
      <c r="FA11" s="35"/>
      <c r="FB11" s="35"/>
      <c r="FC11" s="35"/>
      <c r="FD11" s="35"/>
      <c r="FE11" s="35"/>
      <c r="FF11" s="35"/>
      <c r="FG11" s="35"/>
      <c r="FH11" s="35"/>
      <c r="FI11" s="35"/>
      <c r="FJ11" s="35"/>
      <c r="FK11" s="35"/>
      <c r="FL11" s="35"/>
      <c r="FM11" s="35"/>
      <c r="FN11" s="35"/>
      <c r="FO11" s="35"/>
      <c r="FP11" s="35"/>
      <c r="FQ11" s="35"/>
      <c r="FR11" s="35"/>
      <c r="FS11" s="35"/>
      <c r="FT11" s="35"/>
      <c r="FU11" s="35"/>
      <c r="FV11" s="35"/>
      <c r="FW11" s="35"/>
    </row>
    <row r="12" spans="1:179" s="20" customFormat="1" ht="18.75" x14ac:dyDescent="0.25">
      <c r="A12" s="358" t="s">
        <v>274</v>
      </c>
      <c r="B12" s="358"/>
      <c r="C12" s="358"/>
      <c r="D12" s="358"/>
      <c r="E12" s="358"/>
      <c r="F12" s="358"/>
      <c r="G12" s="358"/>
      <c r="H12" s="358"/>
      <c r="I12" s="358"/>
      <c r="J12" s="358"/>
      <c r="K12" s="358"/>
      <c r="L12" s="358"/>
      <c r="M12" s="358"/>
      <c r="N12" s="358"/>
      <c r="O12" s="358"/>
      <c r="P12" s="1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6"/>
      <c r="BM12" s="36"/>
      <c r="BN12" s="36"/>
      <c r="BO12" s="36"/>
      <c r="BP12" s="36"/>
      <c r="BQ12" s="36"/>
      <c r="BR12" s="36"/>
      <c r="BS12" s="36"/>
      <c r="BT12" s="36"/>
      <c r="BU12" s="36"/>
      <c r="BV12" s="36"/>
      <c r="BW12" s="36"/>
      <c r="BX12" s="36"/>
      <c r="BY12" s="36"/>
      <c r="BZ12" s="36"/>
      <c r="CA12" s="36"/>
      <c r="CB12" s="36"/>
      <c r="CC12" s="36"/>
      <c r="CD12" s="36"/>
      <c r="CE12" s="36"/>
      <c r="CF12" s="36"/>
      <c r="CG12" s="36"/>
      <c r="CH12" s="36"/>
      <c r="CI12" s="36"/>
      <c r="CJ12" s="36"/>
      <c r="CK12" s="36"/>
      <c r="CL12" s="36"/>
      <c r="CM12" s="36"/>
      <c r="CN12" s="36"/>
      <c r="CO12" s="36"/>
      <c r="CP12" s="36"/>
      <c r="CQ12" s="36"/>
      <c r="CR12" s="36"/>
      <c r="CS12" s="36"/>
      <c r="CT12" s="36"/>
      <c r="CU12" s="36"/>
      <c r="CV12" s="36"/>
      <c r="CW12" s="36"/>
      <c r="CX12" s="36"/>
      <c r="CY12" s="36"/>
      <c r="CZ12" s="36"/>
      <c r="DA12" s="36"/>
      <c r="DB12" s="36"/>
      <c r="DC12" s="36"/>
      <c r="DD12" s="36"/>
      <c r="DE12" s="36"/>
      <c r="DF12" s="36"/>
      <c r="DG12" s="36"/>
      <c r="DH12" s="36"/>
      <c r="DI12" s="36"/>
      <c r="DJ12" s="36"/>
      <c r="DK12" s="36"/>
      <c r="DL12" s="36"/>
      <c r="DM12" s="36"/>
      <c r="DN12" s="36"/>
      <c r="DO12" s="36"/>
      <c r="DP12" s="36"/>
      <c r="DQ12" s="36"/>
      <c r="DR12" s="36"/>
      <c r="DS12" s="36"/>
      <c r="DT12" s="36"/>
      <c r="DU12" s="36"/>
      <c r="DV12" s="36"/>
      <c r="DW12" s="36"/>
      <c r="DX12" s="36"/>
      <c r="DY12" s="36"/>
      <c r="DZ12" s="36"/>
      <c r="EA12" s="36"/>
      <c r="EB12" s="36"/>
      <c r="EC12" s="36"/>
      <c r="ED12" s="36"/>
      <c r="EE12" s="36"/>
      <c r="EF12" s="36"/>
      <c r="EG12" s="36"/>
      <c r="EH12" s="36"/>
      <c r="EI12" s="36"/>
      <c r="EJ12" s="36"/>
      <c r="EK12" s="36"/>
      <c r="EL12" s="36"/>
      <c r="EM12" s="36"/>
      <c r="EN12" s="36"/>
      <c r="EO12" s="36"/>
      <c r="EP12" s="36"/>
      <c r="EQ12" s="36"/>
      <c r="ER12" s="36"/>
      <c r="ES12" s="36"/>
      <c r="ET12" s="36"/>
      <c r="EU12" s="36"/>
      <c r="EV12" s="36"/>
      <c r="EW12" s="36"/>
      <c r="EX12" s="36"/>
      <c r="EY12" s="36"/>
      <c r="EZ12" s="36"/>
      <c r="FA12" s="36"/>
      <c r="FB12" s="36"/>
      <c r="FC12" s="36"/>
      <c r="FD12" s="36"/>
      <c r="FE12" s="36"/>
      <c r="FF12" s="36"/>
      <c r="FG12" s="36"/>
      <c r="FH12" s="36"/>
      <c r="FI12" s="36"/>
      <c r="FJ12" s="36"/>
      <c r="FK12" s="36"/>
      <c r="FL12" s="36"/>
      <c r="FM12" s="36"/>
      <c r="FN12" s="36"/>
      <c r="FO12" s="36"/>
      <c r="FP12" s="36"/>
      <c r="FQ12" s="36"/>
      <c r="FR12" s="36"/>
      <c r="FS12" s="36"/>
      <c r="FT12" s="36"/>
      <c r="FU12" s="36"/>
      <c r="FV12" s="36"/>
      <c r="FW12" s="36"/>
    </row>
    <row r="13" spans="1:179" ht="18" customHeight="1" x14ac:dyDescent="0.25">
      <c r="A13" s="333" t="s">
        <v>2</v>
      </c>
      <c r="B13" s="333" t="s">
        <v>3</v>
      </c>
      <c r="C13" s="333" t="s">
        <v>4</v>
      </c>
      <c r="D13" s="326" t="s">
        <v>5</v>
      </c>
      <c r="E13" s="326"/>
      <c r="F13" s="326"/>
      <c r="G13" s="326"/>
      <c r="H13" s="326"/>
      <c r="I13" s="326"/>
      <c r="J13" s="326"/>
      <c r="K13" s="326"/>
      <c r="L13" s="326"/>
      <c r="M13" s="326"/>
      <c r="N13" s="326"/>
      <c r="O13" s="326"/>
      <c r="P13" s="44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  <c r="BA13" s="35"/>
      <c r="BB13" s="3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  <c r="BZ13" s="35"/>
      <c r="CA13" s="35"/>
      <c r="CB13" s="35"/>
      <c r="CC13" s="35"/>
      <c r="CD13" s="35"/>
      <c r="CE13" s="35"/>
      <c r="CF13" s="35"/>
      <c r="CG13" s="35"/>
      <c r="CH13" s="35"/>
      <c r="CI13" s="35"/>
      <c r="CJ13" s="35"/>
      <c r="CK13" s="35"/>
      <c r="CL13" s="35"/>
      <c r="CM13" s="35"/>
      <c r="CN13" s="35"/>
      <c r="CO13" s="35"/>
      <c r="CP13" s="35"/>
      <c r="CQ13" s="35"/>
      <c r="CR13" s="35"/>
      <c r="CS13" s="35"/>
      <c r="CT13" s="35"/>
      <c r="CU13" s="35"/>
      <c r="CV13" s="35"/>
      <c r="CW13" s="35"/>
      <c r="CX13" s="35"/>
      <c r="CY13" s="35"/>
      <c r="CZ13" s="35"/>
      <c r="DA13" s="35"/>
      <c r="DB13" s="35"/>
      <c r="DC13" s="35"/>
      <c r="DD13" s="35"/>
      <c r="DE13" s="35"/>
      <c r="DF13" s="35"/>
      <c r="DG13" s="35"/>
      <c r="DH13" s="35"/>
      <c r="DI13" s="35"/>
      <c r="DJ13" s="35"/>
      <c r="DK13" s="35"/>
      <c r="DL13" s="35"/>
      <c r="DM13" s="35"/>
      <c r="DN13" s="35"/>
      <c r="DO13" s="35"/>
      <c r="DP13" s="35"/>
      <c r="DQ13" s="35"/>
      <c r="DR13" s="35"/>
      <c r="DS13" s="35"/>
      <c r="DT13" s="35"/>
      <c r="DU13" s="35"/>
      <c r="DV13" s="35"/>
      <c r="DW13" s="35"/>
      <c r="DX13" s="35"/>
      <c r="DY13" s="35"/>
      <c r="DZ13" s="35"/>
      <c r="EA13" s="35"/>
      <c r="EB13" s="35"/>
      <c r="EC13" s="35"/>
      <c r="ED13" s="35"/>
      <c r="EE13" s="35"/>
      <c r="EF13" s="35"/>
      <c r="EG13" s="35"/>
      <c r="EH13" s="35"/>
      <c r="EI13" s="35"/>
      <c r="EJ13" s="35"/>
      <c r="EK13" s="35"/>
      <c r="EL13" s="35"/>
      <c r="EM13" s="35"/>
      <c r="EN13" s="35"/>
      <c r="EO13" s="35"/>
      <c r="EP13" s="35"/>
      <c r="EQ13" s="35"/>
      <c r="ER13" s="35"/>
      <c r="ES13" s="35"/>
      <c r="ET13" s="35"/>
      <c r="EU13" s="35"/>
      <c r="EV13" s="35"/>
      <c r="EW13" s="35"/>
      <c r="EX13" s="35"/>
      <c r="EY13" s="35"/>
      <c r="EZ13" s="35"/>
      <c r="FA13" s="35"/>
      <c r="FB13" s="35"/>
      <c r="FC13" s="35"/>
      <c r="FD13" s="35"/>
      <c r="FE13" s="35"/>
      <c r="FF13" s="35"/>
      <c r="FG13" s="35"/>
      <c r="FH13" s="35"/>
      <c r="FI13" s="35"/>
      <c r="FJ13" s="35"/>
      <c r="FK13" s="35"/>
      <c r="FL13" s="35"/>
      <c r="FM13" s="35"/>
      <c r="FN13" s="35"/>
      <c r="FO13" s="35"/>
      <c r="FP13" s="35"/>
      <c r="FQ13" s="35"/>
      <c r="FR13" s="35"/>
      <c r="FS13" s="35"/>
      <c r="FT13" s="35"/>
      <c r="FU13" s="35"/>
      <c r="FV13" s="35"/>
      <c r="FW13" s="35"/>
    </row>
    <row r="14" spans="1:179" s="21" customFormat="1" ht="17.45" customHeight="1" x14ac:dyDescent="0.25">
      <c r="A14" s="334"/>
      <c r="B14" s="334"/>
      <c r="C14" s="334"/>
      <c r="D14" s="207" t="s">
        <v>6</v>
      </c>
      <c r="E14" s="207" t="s">
        <v>7</v>
      </c>
      <c r="F14" s="207" t="s">
        <v>8</v>
      </c>
      <c r="G14" s="207" t="s">
        <v>9</v>
      </c>
      <c r="H14" s="207" t="s">
        <v>10</v>
      </c>
      <c r="I14" s="207" t="s">
        <v>11</v>
      </c>
      <c r="J14" s="207" t="s">
        <v>12</v>
      </c>
      <c r="K14" s="207" t="s">
        <v>13</v>
      </c>
      <c r="L14" s="209" t="s">
        <v>14</v>
      </c>
      <c r="M14" s="207" t="s">
        <v>15</v>
      </c>
      <c r="N14" s="207" t="s">
        <v>16</v>
      </c>
      <c r="O14" s="207" t="s">
        <v>17</v>
      </c>
      <c r="P14" s="1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  <c r="BU14" s="37"/>
      <c r="BV14" s="37"/>
      <c r="BW14" s="37"/>
      <c r="BX14" s="37"/>
      <c r="BY14" s="37"/>
      <c r="BZ14" s="37"/>
      <c r="CA14" s="37"/>
      <c r="CB14" s="37"/>
      <c r="CC14" s="37"/>
      <c r="CD14" s="37"/>
      <c r="CE14" s="37"/>
      <c r="CF14" s="37"/>
      <c r="CG14" s="37"/>
      <c r="CH14" s="37"/>
      <c r="CI14" s="37"/>
      <c r="CJ14" s="37"/>
      <c r="CK14" s="37"/>
      <c r="CL14" s="37"/>
      <c r="CM14" s="37"/>
      <c r="CN14" s="37"/>
      <c r="CO14" s="37"/>
      <c r="CP14" s="37"/>
      <c r="CQ14" s="37"/>
      <c r="CR14" s="37"/>
      <c r="CS14" s="37"/>
      <c r="CT14" s="37"/>
      <c r="CU14" s="37"/>
      <c r="CV14" s="37"/>
      <c r="CW14" s="37"/>
      <c r="CX14" s="37"/>
      <c r="CY14" s="37"/>
      <c r="CZ14" s="37"/>
      <c r="DA14" s="37"/>
      <c r="DB14" s="37"/>
      <c r="DC14" s="37"/>
      <c r="DD14" s="37"/>
      <c r="DE14" s="37"/>
      <c r="DF14" s="37"/>
      <c r="DG14" s="37"/>
      <c r="DH14" s="37"/>
      <c r="DI14" s="37"/>
      <c r="DJ14" s="37"/>
      <c r="DK14" s="37"/>
      <c r="DL14" s="37"/>
      <c r="DM14" s="37"/>
      <c r="DN14" s="37"/>
      <c r="DO14" s="37"/>
      <c r="DP14" s="37"/>
      <c r="DQ14" s="37"/>
      <c r="DR14" s="37"/>
      <c r="DS14" s="37"/>
      <c r="DT14" s="37"/>
      <c r="DU14" s="37"/>
      <c r="DV14" s="37"/>
      <c r="DW14" s="37"/>
      <c r="DX14" s="37"/>
      <c r="DY14" s="37"/>
      <c r="DZ14" s="37"/>
      <c r="EA14" s="37"/>
      <c r="EB14" s="37"/>
      <c r="EC14" s="37"/>
      <c r="ED14" s="37"/>
      <c r="EE14" s="37"/>
      <c r="EF14" s="37"/>
      <c r="EG14" s="37"/>
      <c r="EH14" s="37"/>
      <c r="EI14" s="37"/>
      <c r="EJ14" s="37"/>
      <c r="EK14" s="37"/>
      <c r="EL14" s="37"/>
      <c r="EM14" s="37"/>
      <c r="EN14" s="37"/>
      <c r="EO14" s="37"/>
      <c r="EP14" s="37"/>
      <c r="EQ14" s="37"/>
      <c r="ER14" s="37"/>
      <c r="ES14" s="37"/>
      <c r="ET14" s="37"/>
      <c r="EU14" s="37"/>
      <c r="EV14" s="37"/>
      <c r="EW14" s="37"/>
      <c r="EX14" s="37"/>
      <c r="EY14" s="37"/>
      <c r="EZ14" s="37"/>
      <c r="FA14" s="37"/>
      <c r="FB14" s="37"/>
      <c r="FC14" s="37"/>
      <c r="FD14" s="37"/>
      <c r="FE14" s="37"/>
      <c r="FF14" s="37"/>
      <c r="FG14" s="37"/>
      <c r="FH14" s="37"/>
      <c r="FI14" s="37"/>
      <c r="FJ14" s="37"/>
      <c r="FK14" s="37"/>
      <c r="FL14" s="37"/>
      <c r="FM14" s="37"/>
      <c r="FN14" s="37"/>
      <c r="FO14" s="37"/>
      <c r="FP14" s="37"/>
      <c r="FQ14" s="37"/>
      <c r="FR14" s="37"/>
      <c r="FS14" s="37"/>
      <c r="FT14" s="37"/>
      <c r="FU14" s="37"/>
      <c r="FV14" s="37"/>
      <c r="FW14" s="37"/>
    </row>
    <row r="15" spans="1:179" s="48" customFormat="1" ht="15.75" x14ac:dyDescent="0.2">
      <c r="A15" s="208">
        <v>1</v>
      </c>
      <c r="B15" s="243" t="s">
        <v>71</v>
      </c>
      <c r="C15" s="303">
        <f>C16</f>
        <v>75</v>
      </c>
      <c r="D15" s="303">
        <f t="shared" ref="D15:O15" si="0">D16</f>
        <v>9</v>
      </c>
      <c r="E15" s="303">
        <f t="shared" si="0"/>
        <v>9</v>
      </c>
      <c r="F15" s="303">
        <f t="shared" si="0"/>
        <v>6</v>
      </c>
      <c r="G15" s="303">
        <f t="shared" si="0"/>
        <v>9</v>
      </c>
      <c r="H15" s="303">
        <f t="shared" si="0"/>
        <v>6</v>
      </c>
      <c r="I15" s="303">
        <f t="shared" si="0"/>
        <v>6</v>
      </c>
      <c r="J15" s="303">
        <f t="shared" si="0"/>
        <v>6</v>
      </c>
      <c r="K15" s="303">
        <f t="shared" si="0"/>
        <v>7</v>
      </c>
      <c r="L15" s="303">
        <f t="shared" si="0"/>
        <v>5</v>
      </c>
      <c r="M15" s="303">
        <f t="shared" si="0"/>
        <v>4</v>
      </c>
      <c r="N15" s="303">
        <f t="shared" si="0"/>
        <v>4</v>
      </c>
      <c r="O15" s="303">
        <f t="shared" si="0"/>
        <v>4</v>
      </c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49"/>
      <c r="DR15" s="49"/>
      <c r="DS15" s="49"/>
      <c r="DT15" s="49"/>
      <c r="DU15" s="49"/>
      <c r="DV15" s="49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49"/>
      <c r="ER15" s="49"/>
      <c r="ES15" s="49"/>
      <c r="ET15" s="49"/>
      <c r="EU15" s="49"/>
      <c r="EV15" s="49"/>
      <c r="EW15" s="49"/>
      <c r="EX15" s="49"/>
      <c r="EY15" s="49"/>
      <c r="EZ15" s="49"/>
      <c r="FA15" s="49"/>
      <c r="FB15" s="49"/>
      <c r="FC15" s="49"/>
      <c r="FD15" s="49"/>
      <c r="FE15" s="49"/>
      <c r="FF15" s="49"/>
      <c r="FG15" s="49"/>
      <c r="FH15" s="49"/>
      <c r="FI15" s="49"/>
      <c r="FJ15" s="49"/>
      <c r="FK15" s="49"/>
      <c r="FL15" s="49"/>
      <c r="FM15" s="49"/>
      <c r="FN15" s="49"/>
      <c r="FO15" s="49"/>
      <c r="FP15" s="49"/>
      <c r="FQ15" s="49"/>
      <c r="FR15" s="49"/>
      <c r="FS15" s="49"/>
      <c r="FT15" s="49"/>
      <c r="FU15" s="49"/>
      <c r="FV15" s="49"/>
      <c r="FW15" s="49"/>
    </row>
    <row r="16" spans="1:179" s="44" customFormat="1" ht="15.75" x14ac:dyDescent="0.25">
      <c r="A16" s="208"/>
      <c r="B16" s="243" t="s">
        <v>153</v>
      </c>
      <c r="C16" s="303">
        <f>SUM(D16:O16)</f>
        <v>75</v>
      </c>
      <c r="D16" s="303">
        <v>9</v>
      </c>
      <c r="E16" s="303">
        <v>9</v>
      </c>
      <c r="F16" s="303">
        <v>6</v>
      </c>
      <c r="G16" s="303">
        <v>9</v>
      </c>
      <c r="H16" s="303">
        <v>6</v>
      </c>
      <c r="I16" s="303">
        <v>6</v>
      </c>
      <c r="J16" s="303">
        <v>6</v>
      </c>
      <c r="K16" s="303">
        <v>7</v>
      </c>
      <c r="L16" s="303">
        <v>5</v>
      </c>
      <c r="M16" s="303">
        <v>4</v>
      </c>
      <c r="N16" s="303">
        <v>4</v>
      </c>
      <c r="O16" s="303">
        <v>4</v>
      </c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50"/>
      <c r="AR16" s="50"/>
      <c r="AS16" s="50"/>
      <c r="AT16" s="50"/>
      <c r="AU16" s="50"/>
      <c r="AV16" s="50"/>
      <c r="AW16" s="50"/>
      <c r="AX16" s="50"/>
      <c r="AY16" s="50"/>
      <c r="AZ16" s="50"/>
      <c r="BA16" s="50"/>
      <c r="BB16" s="50"/>
      <c r="BC16" s="50"/>
      <c r="BD16" s="50"/>
      <c r="BE16" s="50"/>
      <c r="BF16" s="50"/>
      <c r="BG16" s="50"/>
      <c r="BH16" s="50"/>
      <c r="BI16" s="50"/>
      <c r="BJ16" s="50"/>
      <c r="BK16" s="50"/>
      <c r="BL16" s="50"/>
      <c r="BM16" s="50"/>
      <c r="BN16" s="50"/>
      <c r="BO16" s="50"/>
      <c r="BP16" s="50"/>
      <c r="BQ16" s="50"/>
      <c r="BR16" s="50"/>
      <c r="BS16" s="50"/>
      <c r="BT16" s="50"/>
      <c r="BU16" s="50"/>
      <c r="BV16" s="50"/>
      <c r="BW16" s="50"/>
      <c r="BX16" s="50"/>
      <c r="BY16" s="50"/>
      <c r="BZ16" s="50"/>
      <c r="CA16" s="50"/>
      <c r="CB16" s="50"/>
      <c r="CC16" s="50"/>
      <c r="CD16" s="50"/>
      <c r="CE16" s="50"/>
      <c r="CF16" s="50"/>
      <c r="CG16" s="50"/>
      <c r="CH16" s="50"/>
      <c r="CI16" s="50"/>
      <c r="CJ16" s="50"/>
      <c r="CK16" s="50"/>
      <c r="CL16" s="50"/>
      <c r="CM16" s="50"/>
      <c r="CN16" s="50"/>
      <c r="CO16" s="50"/>
      <c r="CP16" s="50"/>
      <c r="CQ16" s="50"/>
      <c r="CR16" s="50"/>
      <c r="CS16" s="50"/>
      <c r="CT16" s="50"/>
      <c r="CU16" s="50"/>
      <c r="CV16" s="50"/>
      <c r="CW16" s="50"/>
      <c r="CX16" s="50"/>
      <c r="CY16" s="50"/>
      <c r="CZ16" s="50"/>
      <c r="DA16" s="50"/>
      <c r="DB16" s="50"/>
      <c r="DC16" s="50"/>
      <c r="DD16" s="50"/>
      <c r="DE16" s="50"/>
      <c r="DF16" s="50"/>
      <c r="DG16" s="50"/>
      <c r="DH16" s="50"/>
      <c r="DI16" s="50"/>
      <c r="DJ16" s="50"/>
      <c r="DK16" s="50"/>
      <c r="DL16" s="50"/>
      <c r="DM16" s="50"/>
      <c r="DN16" s="50"/>
      <c r="DO16" s="50"/>
      <c r="DP16" s="50"/>
      <c r="DQ16" s="50"/>
      <c r="DR16" s="50"/>
      <c r="DS16" s="50"/>
      <c r="DT16" s="50"/>
      <c r="DU16" s="50"/>
      <c r="DV16" s="50"/>
      <c r="DW16" s="50"/>
      <c r="DX16" s="50"/>
      <c r="DY16" s="50"/>
      <c r="DZ16" s="50"/>
      <c r="EA16" s="50"/>
      <c r="EB16" s="50"/>
      <c r="EC16" s="50"/>
      <c r="ED16" s="50"/>
      <c r="EE16" s="50"/>
      <c r="EF16" s="50"/>
      <c r="EG16" s="50"/>
      <c r="EH16" s="50"/>
      <c r="EI16" s="50"/>
      <c r="EJ16" s="50"/>
      <c r="EK16" s="50"/>
      <c r="EL16" s="50"/>
      <c r="EM16" s="50"/>
      <c r="EN16" s="50"/>
      <c r="EO16" s="50"/>
      <c r="EP16" s="50"/>
      <c r="EQ16" s="50"/>
      <c r="ER16" s="50"/>
      <c r="ES16" s="50"/>
      <c r="ET16" s="50"/>
      <c r="EU16" s="50"/>
      <c r="EV16" s="50"/>
      <c r="EW16" s="50"/>
      <c r="EX16" s="50"/>
      <c r="EY16" s="50"/>
      <c r="EZ16" s="50"/>
      <c r="FA16" s="50"/>
      <c r="FB16" s="50"/>
      <c r="FC16" s="50"/>
      <c r="FD16" s="50"/>
      <c r="FE16" s="50"/>
      <c r="FF16" s="50"/>
      <c r="FG16" s="50"/>
      <c r="FH16" s="50"/>
      <c r="FI16" s="50"/>
      <c r="FJ16" s="50"/>
      <c r="FK16" s="50"/>
      <c r="FL16" s="50"/>
      <c r="FM16" s="50"/>
      <c r="FN16" s="50"/>
      <c r="FO16" s="50"/>
      <c r="FP16" s="50"/>
      <c r="FQ16" s="50"/>
      <c r="FR16" s="50"/>
      <c r="FS16" s="50"/>
      <c r="FT16" s="50"/>
      <c r="FU16" s="50"/>
      <c r="FV16" s="50"/>
      <c r="FW16" s="50"/>
    </row>
    <row r="17" spans="1:179" s="44" customFormat="1" ht="15.75" x14ac:dyDescent="0.25">
      <c r="A17" s="317">
        <v>2</v>
      </c>
      <c r="B17" s="248" t="s">
        <v>249</v>
      </c>
      <c r="C17" s="303">
        <f>SUM(D17:O17)</f>
        <v>150.72</v>
      </c>
      <c r="D17" s="303">
        <v>12.56</v>
      </c>
      <c r="E17" s="303">
        <v>12.56</v>
      </c>
      <c r="F17" s="303">
        <v>12.56</v>
      </c>
      <c r="G17" s="303">
        <v>12.56</v>
      </c>
      <c r="H17" s="303">
        <v>12.56</v>
      </c>
      <c r="I17" s="303">
        <v>12.56</v>
      </c>
      <c r="J17" s="303">
        <v>12.56</v>
      </c>
      <c r="K17" s="303">
        <v>12.56</v>
      </c>
      <c r="L17" s="303">
        <v>12.56</v>
      </c>
      <c r="M17" s="303">
        <v>12.56</v>
      </c>
      <c r="N17" s="303">
        <v>12.56</v>
      </c>
      <c r="O17" s="303">
        <v>12.56</v>
      </c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0"/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0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0"/>
      <c r="BY17" s="50"/>
      <c r="BZ17" s="50"/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0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0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50"/>
      <c r="EY17" s="50"/>
      <c r="EZ17" s="50"/>
      <c r="FA17" s="50"/>
      <c r="FB17" s="50"/>
      <c r="FC17" s="50"/>
      <c r="FD17" s="50"/>
      <c r="FE17" s="50"/>
      <c r="FF17" s="50"/>
      <c r="FG17" s="50"/>
      <c r="FH17" s="50"/>
      <c r="FI17" s="50"/>
      <c r="FJ17" s="50"/>
      <c r="FK17" s="50"/>
      <c r="FL17" s="50"/>
      <c r="FM17" s="50"/>
      <c r="FN17" s="50"/>
      <c r="FO17" s="50"/>
      <c r="FP17" s="50"/>
      <c r="FQ17" s="50"/>
      <c r="FR17" s="50"/>
      <c r="FS17" s="50"/>
      <c r="FT17" s="50"/>
      <c r="FU17" s="50"/>
      <c r="FV17" s="50"/>
      <c r="FW17" s="50"/>
    </row>
    <row r="18" spans="1:179" s="44" customFormat="1" ht="15.75" x14ac:dyDescent="0.25">
      <c r="A18" s="259">
        <v>3</v>
      </c>
      <c r="B18" s="248" t="s">
        <v>70</v>
      </c>
      <c r="C18" s="303">
        <f>SUM(D19:O21)</f>
        <v>2564.4</v>
      </c>
      <c r="D18" s="303">
        <f>SUM(D19:D21)</f>
        <v>218.95</v>
      </c>
      <c r="E18" s="303">
        <f t="shared" ref="E18:O18" si="1">SUM(E19:E21)</f>
        <v>220.95</v>
      </c>
      <c r="F18" s="303">
        <f t="shared" si="1"/>
        <v>218.95</v>
      </c>
      <c r="G18" s="303">
        <f t="shared" si="1"/>
        <v>218.95</v>
      </c>
      <c r="H18" s="303">
        <f t="shared" si="1"/>
        <v>207.95</v>
      </c>
      <c r="I18" s="303">
        <f t="shared" si="1"/>
        <v>207.95</v>
      </c>
      <c r="J18" s="303">
        <f t="shared" si="1"/>
        <v>210.95</v>
      </c>
      <c r="K18" s="303">
        <f t="shared" si="1"/>
        <v>207.95</v>
      </c>
      <c r="L18" s="303">
        <f t="shared" si="1"/>
        <v>202.95</v>
      </c>
      <c r="M18" s="303">
        <f t="shared" si="1"/>
        <v>214.95</v>
      </c>
      <c r="N18" s="303">
        <f t="shared" si="1"/>
        <v>209.95</v>
      </c>
      <c r="O18" s="303">
        <f t="shared" si="1"/>
        <v>223.95</v>
      </c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0"/>
      <c r="AO18" s="50"/>
      <c r="AP18" s="50"/>
      <c r="AQ18" s="50"/>
      <c r="AR18" s="50"/>
      <c r="AS18" s="50"/>
      <c r="AT18" s="50"/>
      <c r="AU18" s="50"/>
      <c r="AV18" s="50"/>
      <c r="AW18" s="50"/>
      <c r="AX18" s="50"/>
      <c r="AY18" s="50"/>
      <c r="AZ18" s="50"/>
      <c r="BA18" s="50"/>
      <c r="BB18" s="50"/>
      <c r="BC18" s="50"/>
      <c r="BD18" s="50"/>
      <c r="BE18" s="50"/>
      <c r="BF18" s="50"/>
      <c r="BG18" s="50"/>
      <c r="BH18" s="50"/>
      <c r="BI18" s="50"/>
      <c r="BJ18" s="50"/>
      <c r="BK18" s="50"/>
      <c r="BL18" s="50"/>
      <c r="BM18" s="50"/>
      <c r="BN18" s="50"/>
      <c r="BO18" s="50"/>
      <c r="BP18" s="50"/>
      <c r="BQ18" s="50"/>
      <c r="BR18" s="50"/>
      <c r="BS18" s="50"/>
      <c r="BT18" s="50"/>
      <c r="BU18" s="50"/>
      <c r="BV18" s="50"/>
      <c r="BW18" s="50"/>
      <c r="BX18" s="50"/>
      <c r="BY18" s="50"/>
      <c r="BZ18" s="50"/>
      <c r="CA18" s="50"/>
      <c r="CB18" s="50"/>
      <c r="CC18" s="50"/>
      <c r="CD18" s="50"/>
      <c r="CE18" s="50"/>
      <c r="CF18" s="50"/>
      <c r="CG18" s="50"/>
      <c r="CH18" s="50"/>
      <c r="CI18" s="50"/>
      <c r="CJ18" s="50"/>
      <c r="CK18" s="50"/>
      <c r="CL18" s="50"/>
      <c r="CM18" s="50"/>
      <c r="CN18" s="50"/>
      <c r="CO18" s="50"/>
      <c r="CP18" s="50"/>
      <c r="CQ18" s="50"/>
      <c r="CR18" s="50"/>
      <c r="CS18" s="50"/>
      <c r="CT18" s="50"/>
      <c r="CU18" s="50"/>
      <c r="CV18" s="50"/>
      <c r="CW18" s="50"/>
      <c r="CX18" s="50"/>
      <c r="CY18" s="50"/>
      <c r="CZ18" s="50"/>
      <c r="DA18" s="50"/>
      <c r="DB18" s="50"/>
      <c r="DC18" s="50"/>
      <c r="DD18" s="50"/>
      <c r="DE18" s="50"/>
      <c r="DF18" s="50"/>
      <c r="DG18" s="50"/>
      <c r="DH18" s="50"/>
      <c r="DI18" s="50"/>
      <c r="DJ18" s="50"/>
      <c r="DK18" s="50"/>
      <c r="DL18" s="50"/>
      <c r="DM18" s="50"/>
      <c r="DN18" s="50"/>
      <c r="DO18" s="50"/>
      <c r="DP18" s="50"/>
      <c r="DQ18" s="50"/>
      <c r="DR18" s="50"/>
      <c r="DS18" s="50"/>
      <c r="DT18" s="50"/>
      <c r="DU18" s="50"/>
      <c r="DV18" s="50"/>
      <c r="DW18" s="50"/>
      <c r="DX18" s="50"/>
      <c r="DY18" s="50"/>
      <c r="DZ18" s="50"/>
      <c r="EA18" s="50"/>
      <c r="EB18" s="50"/>
      <c r="EC18" s="50"/>
      <c r="ED18" s="50"/>
      <c r="EE18" s="50"/>
      <c r="EF18" s="50"/>
      <c r="EG18" s="50"/>
      <c r="EH18" s="50"/>
      <c r="EI18" s="50"/>
      <c r="EJ18" s="50"/>
      <c r="EK18" s="50"/>
      <c r="EL18" s="50"/>
      <c r="EM18" s="50"/>
      <c r="EN18" s="50"/>
      <c r="EO18" s="50"/>
      <c r="EP18" s="50"/>
      <c r="EQ18" s="50"/>
      <c r="ER18" s="50"/>
      <c r="ES18" s="50"/>
      <c r="ET18" s="50"/>
      <c r="EU18" s="50"/>
      <c r="EV18" s="50"/>
      <c r="EW18" s="50"/>
      <c r="EX18" s="50"/>
      <c r="EY18" s="50"/>
      <c r="EZ18" s="50"/>
      <c r="FA18" s="50"/>
      <c r="FB18" s="50"/>
      <c r="FC18" s="50"/>
      <c r="FD18" s="50"/>
      <c r="FE18" s="50"/>
      <c r="FF18" s="50"/>
      <c r="FG18" s="50"/>
      <c r="FH18" s="50"/>
      <c r="FI18" s="50"/>
      <c r="FJ18" s="50"/>
      <c r="FK18" s="50"/>
      <c r="FL18" s="50"/>
      <c r="FM18" s="50"/>
      <c r="FN18" s="50"/>
      <c r="FO18" s="50"/>
      <c r="FP18" s="50"/>
      <c r="FQ18" s="50"/>
      <c r="FR18" s="50"/>
      <c r="FS18" s="50"/>
      <c r="FT18" s="50"/>
      <c r="FU18" s="50"/>
      <c r="FV18" s="50"/>
      <c r="FW18" s="50"/>
    </row>
    <row r="19" spans="1:179" s="44" customFormat="1" ht="15.75" x14ac:dyDescent="0.25">
      <c r="A19" s="259"/>
      <c r="B19" s="243" t="s">
        <v>133</v>
      </c>
      <c r="C19" s="303">
        <f>SUM(D19:O19)</f>
        <v>1002.7199999999998</v>
      </c>
      <c r="D19" s="244">
        <v>87.31</v>
      </c>
      <c r="E19" s="244">
        <v>87.31</v>
      </c>
      <c r="F19" s="244">
        <v>87.31</v>
      </c>
      <c r="G19" s="244">
        <v>82.31</v>
      </c>
      <c r="H19" s="244">
        <v>77.31</v>
      </c>
      <c r="I19" s="244">
        <v>77.31</v>
      </c>
      <c r="J19" s="244">
        <v>79.31</v>
      </c>
      <c r="K19" s="244">
        <v>77.31</v>
      </c>
      <c r="L19" s="244">
        <v>80.31</v>
      </c>
      <c r="M19" s="244">
        <v>87.31</v>
      </c>
      <c r="N19" s="244">
        <v>87.31</v>
      </c>
      <c r="O19" s="244">
        <v>92.31</v>
      </c>
      <c r="P19" s="44">
        <v>118.233</v>
      </c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  <c r="AQ19" s="50"/>
      <c r="AR19" s="50"/>
      <c r="AS19" s="50"/>
      <c r="AT19" s="50"/>
      <c r="AU19" s="50"/>
      <c r="AV19" s="50"/>
      <c r="AW19" s="50"/>
      <c r="AX19" s="50"/>
      <c r="AY19" s="50"/>
      <c r="AZ19" s="50"/>
      <c r="BA19" s="50"/>
      <c r="BB19" s="50"/>
      <c r="BC19" s="50"/>
      <c r="BD19" s="50"/>
      <c r="BE19" s="50"/>
      <c r="BF19" s="50"/>
      <c r="BG19" s="50"/>
      <c r="BH19" s="50"/>
      <c r="BI19" s="50"/>
      <c r="BJ19" s="50"/>
      <c r="BK19" s="50"/>
      <c r="BL19" s="50"/>
      <c r="BM19" s="50"/>
      <c r="BN19" s="50"/>
      <c r="BO19" s="50"/>
      <c r="BP19" s="50"/>
      <c r="BQ19" s="50"/>
      <c r="BR19" s="50"/>
      <c r="BS19" s="50"/>
      <c r="BT19" s="50"/>
      <c r="BU19" s="50"/>
      <c r="BV19" s="50"/>
      <c r="BW19" s="50"/>
      <c r="BX19" s="50"/>
      <c r="BY19" s="50"/>
      <c r="BZ19" s="50"/>
      <c r="CA19" s="50"/>
      <c r="CB19" s="50"/>
      <c r="CC19" s="50"/>
      <c r="CD19" s="50"/>
      <c r="CE19" s="50"/>
      <c r="CF19" s="50"/>
      <c r="CG19" s="50"/>
      <c r="CH19" s="50"/>
      <c r="CI19" s="50"/>
      <c r="CJ19" s="50"/>
      <c r="CK19" s="50"/>
      <c r="CL19" s="50"/>
      <c r="CM19" s="50"/>
      <c r="CN19" s="50"/>
      <c r="CO19" s="50"/>
      <c r="CP19" s="50"/>
      <c r="CQ19" s="50"/>
      <c r="CR19" s="50"/>
      <c r="CS19" s="50"/>
      <c r="CT19" s="50"/>
      <c r="CU19" s="50"/>
      <c r="CV19" s="50"/>
      <c r="CW19" s="50"/>
      <c r="CX19" s="50"/>
      <c r="CY19" s="50"/>
      <c r="CZ19" s="50"/>
      <c r="DA19" s="50"/>
      <c r="DB19" s="50"/>
      <c r="DC19" s="50"/>
      <c r="DD19" s="50"/>
      <c r="DE19" s="50"/>
      <c r="DF19" s="50"/>
      <c r="DG19" s="50"/>
      <c r="DH19" s="50"/>
      <c r="DI19" s="50"/>
      <c r="DJ19" s="50"/>
      <c r="DK19" s="50"/>
      <c r="DL19" s="50"/>
      <c r="DM19" s="50"/>
      <c r="DN19" s="50"/>
      <c r="DO19" s="50"/>
      <c r="DP19" s="50"/>
      <c r="DQ19" s="50"/>
      <c r="DR19" s="50"/>
      <c r="DS19" s="50"/>
      <c r="DT19" s="50"/>
      <c r="DU19" s="50"/>
      <c r="DV19" s="50"/>
      <c r="DW19" s="50"/>
      <c r="DX19" s="50"/>
      <c r="DY19" s="50"/>
      <c r="DZ19" s="50"/>
      <c r="EA19" s="50"/>
      <c r="EB19" s="50"/>
      <c r="EC19" s="50"/>
      <c r="ED19" s="50"/>
      <c r="EE19" s="50"/>
      <c r="EF19" s="50"/>
      <c r="EG19" s="50"/>
      <c r="EH19" s="50"/>
      <c r="EI19" s="50"/>
      <c r="EJ19" s="50"/>
      <c r="EK19" s="50"/>
      <c r="EL19" s="50"/>
      <c r="EM19" s="50"/>
      <c r="EN19" s="50"/>
      <c r="EO19" s="50"/>
      <c r="EP19" s="50"/>
      <c r="EQ19" s="50"/>
      <c r="ER19" s="50"/>
      <c r="ES19" s="50"/>
      <c r="ET19" s="50"/>
      <c r="EU19" s="50"/>
      <c r="EV19" s="50"/>
      <c r="EW19" s="50"/>
      <c r="EX19" s="50"/>
      <c r="EY19" s="50"/>
      <c r="EZ19" s="50"/>
      <c r="FA19" s="50"/>
      <c r="FB19" s="50"/>
      <c r="FC19" s="50"/>
      <c r="FD19" s="50"/>
      <c r="FE19" s="50"/>
      <c r="FF19" s="50"/>
      <c r="FG19" s="50"/>
      <c r="FH19" s="50"/>
      <c r="FI19" s="50"/>
      <c r="FJ19" s="50"/>
      <c r="FK19" s="50"/>
      <c r="FL19" s="50"/>
      <c r="FM19" s="50"/>
      <c r="FN19" s="50"/>
      <c r="FO19" s="50"/>
      <c r="FP19" s="50"/>
      <c r="FQ19" s="50"/>
      <c r="FR19" s="50"/>
      <c r="FS19" s="50"/>
      <c r="FT19" s="50"/>
      <c r="FU19" s="50"/>
      <c r="FV19" s="50"/>
      <c r="FW19" s="50"/>
    </row>
    <row r="20" spans="1:179" s="44" customFormat="1" ht="15.75" x14ac:dyDescent="0.25">
      <c r="A20" s="259"/>
      <c r="B20" s="248" t="s">
        <v>134</v>
      </c>
      <c r="C20" s="303">
        <f t="shared" ref="C20:C21" si="2">SUM(D20:O20)</f>
        <v>110</v>
      </c>
      <c r="D20" s="244">
        <v>9</v>
      </c>
      <c r="E20" s="244">
        <v>9</v>
      </c>
      <c r="F20" s="244">
        <v>9</v>
      </c>
      <c r="G20" s="244">
        <v>9</v>
      </c>
      <c r="H20" s="244">
        <v>8</v>
      </c>
      <c r="I20" s="244">
        <v>8</v>
      </c>
      <c r="J20" s="244">
        <v>8</v>
      </c>
      <c r="K20" s="244">
        <v>8</v>
      </c>
      <c r="L20" s="244">
        <v>10</v>
      </c>
      <c r="M20" s="244">
        <v>10</v>
      </c>
      <c r="N20" s="244">
        <v>10</v>
      </c>
      <c r="O20" s="244">
        <v>12</v>
      </c>
      <c r="Q20" s="197"/>
    </row>
    <row r="21" spans="1:179" s="44" customFormat="1" ht="15.75" x14ac:dyDescent="0.25">
      <c r="A21" s="259"/>
      <c r="B21" s="248" t="s">
        <v>43</v>
      </c>
      <c r="C21" s="303">
        <f t="shared" si="2"/>
        <v>1451.6800000000003</v>
      </c>
      <c r="D21" s="244">
        <v>122.64</v>
      </c>
      <c r="E21" s="244">
        <v>124.64</v>
      </c>
      <c r="F21" s="244">
        <v>122.64</v>
      </c>
      <c r="G21" s="244">
        <v>127.64</v>
      </c>
      <c r="H21" s="244">
        <v>122.64</v>
      </c>
      <c r="I21" s="244">
        <v>122.64</v>
      </c>
      <c r="J21" s="244">
        <v>123.64</v>
      </c>
      <c r="K21" s="244">
        <v>122.64</v>
      </c>
      <c r="L21" s="244">
        <v>112.64</v>
      </c>
      <c r="M21" s="244">
        <v>117.64</v>
      </c>
      <c r="N21" s="244">
        <v>112.64</v>
      </c>
      <c r="O21" s="244">
        <v>119.64</v>
      </c>
    </row>
    <row r="22" spans="1:179" s="44" customFormat="1" ht="15.75" x14ac:dyDescent="0.25">
      <c r="A22" s="314">
        <v>4</v>
      </c>
      <c r="B22" s="243" t="s">
        <v>68</v>
      </c>
      <c r="C22" s="303">
        <f>SUM(C23:C60)</f>
        <v>68741.399999999994</v>
      </c>
      <c r="D22" s="303">
        <f t="shared" ref="D22:O22" si="3">SUM(D23:D60)</f>
        <v>5773.65</v>
      </c>
      <c r="E22" s="303">
        <f t="shared" si="3"/>
        <v>5833.65</v>
      </c>
      <c r="F22" s="303">
        <f t="shared" si="3"/>
        <v>5773.25</v>
      </c>
      <c r="G22" s="303">
        <f t="shared" si="3"/>
        <v>5726.45</v>
      </c>
      <c r="H22" s="303">
        <f t="shared" si="3"/>
        <v>5699.65</v>
      </c>
      <c r="I22" s="303">
        <f t="shared" si="3"/>
        <v>5417.6500000000005</v>
      </c>
      <c r="J22" s="303">
        <f t="shared" si="3"/>
        <v>5277.6500000000005</v>
      </c>
      <c r="K22" s="303">
        <f t="shared" si="3"/>
        <v>5298.6500000000005</v>
      </c>
      <c r="L22" s="303">
        <f t="shared" si="3"/>
        <v>5889.05</v>
      </c>
      <c r="M22" s="303">
        <f t="shared" si="3"/>
        <v>6023.25</v>
      </c>
      <c r="N22" s="303">
        <f t="shared" si="3"/>
        <v>6027.8499999999985</v>
      </c>
      <c r="O22" s="303">
        <f t="shared" si="3"/>
        <v>6000.65</v>
      </c>
    </row>
    <row r="23" spans="1:179" s="44" customFormat="1" ht="15.75" x14ac:dyDescent="0.25">
      <c r="A23" s="314"/>
      <c r="B23" s="243" t="s">
        <v>29</v>
      </c>
      <c r="C23" s="303">
        <f>SUM(D23:O23)</f>
        <v>3989.1599999999994</v>
      </c>
      <c r="D23" s="244">
        <f>169.93+200</f>
        <v>369.93</v>
      </c>
      <c r="E23" s="244">
        <f>169.93+200</f>
        <v>369.93</v>
      </c>
      <c r="F23" s="244">
        <f>169.93+200</f>
        <v>369.93</v>
      </c>
      <c r="G23" s="244">
        <f>169.93+200</f>
        <v>369.93</v>
      </c>
      <c r="H23" s="244">
        <f>169.93+150</f>
        <v>319.93</v>
      </c>
      <c r="I23" s="244">
        <f>169.93+70</f>
        <v>239.93</v>
      </c>
      <c r="J23" s="244">
        <f>169.93+60</f>
        <v>229.93</v>
      </c>
      <c r="K23" s="244">
        <f>169.93+70</f>
        <v>239.93</v>
      </c>
      <c r="L23" s="244">
        <f>169.93+200</f>
        <v>369.93</v>
      </c>
      <c r="M23" s="244">
        <f>169.93+200</f>
        <v>369.93</v>
      </c>
      <c r="N23" s="244">
        <f>169.93+200</f>
        <v>369.93</v>
      </c>
      <c r="O23" s="244">
        <f>169.93+200</f>
        <v>369.93</v>
      </c>
    </row>
    <row r="24" spans="1:179" s="44" customFormat="1" ht="15.75" x14ac:dyDescent="0.25">
      <c r="A24" s="314"/>
      <c r="B24" s="264" t="s">
        <v>108</v>
      </c>
      <c r="C24" s="303">
        <f t="shared" ref="C24:C29" si="4">SUM(D24:O24)</f>
        <v>5657.32</v>
      </c>
      <c r="D24" s="244">
        <f>275.61+200</f>
        <v>475.61</v>
      </c>
      <c r="E24" s="244">
        <f>275.61+250</f>
        <v>525.61</v>
      </c>
      <c r="F24" s="244">
        <f>275.61+250</f>
        <v>525.61</v>
      </c>
      <c r="G24" s="244">
        <f>275.61+200</f>
        <v>475.61</v>
      </c>
      <c r="H24" s="244">
        <f>275.61+200</f>
        <v>475.61</v>
      </c>
      <c r="I24" s="244">
        <f>275.61+130</f>
        <v>405.61</v>
      </c>
      <c r="J24" s="244">
        <f>275.61+100</f>
        <v>375.61</v>
      </c>
      <c r="K24" s="244">
        <f>275.61+70</f>
        <v>345.61</v>
      </c>
      <c r="L24" s="244">
        <f>275.61+200</f>
        <v>475.61</v>
      </c>
      <c r="M24" s="244">
        <f>275.61+250</f>
        <v>525.61</v>
      </c>
      <c r="N24" s="244">
        <f>275.61+250</f>
        <v>525.61</v>
      </c>
      <c r="O24" s="244">
        <f>275.61+250</f>
        <v>525.61</v>
      </c>
    </row>
    <row r="25" spans="1:179" s="44" customFormat="1" ht="15.75" x14ac:dyDescent="0.25">
      <c r="A25" s="314"/>
      <c r="B25" s="264" t="s">
        <v>41</v>
      </c>
      <c r="C25" s="303">
        <f t="shared" si="4"/>
        <v>3938.9599999999996</v>
      </c>
      <c r="D25" s="244">
        <f>211.58+150</f>
        <v>361.58000000000004</v>
      </c>
      <c r="E25" s="244">
        <f>211.58+150</f>
        <v>361.58000000000004</v>
      </c>
      <c r="F25" s="244">
        <f>211.58+150</f>
        <v>361.58000000000004</v>
      </c>
      <c r="G25" s="244">
        <f>211.58+100</f>
        <v>311.58000000000004</v>
      </c>
      <c r="H25" s="244">
        <f>211.58+100</f>
        <v>311.58000000000004</v>
      </c>
      <c r="I25" s="244">
        <f>211.58+75</f>
        <v>286.58000000000004</v>
      </c>
      <c r="J25" s="244">
        <f>211.58+25</f>
        <v>236.58</v>
      </c>
      <c r="K25" s="244">
        <f>211.58+100</f>
        <v>311.58000000000004</v>
      </c>
      <c r="L25" s="244">
        <f>211.58+100</f>
        <v>311.58000000000004</v>
      </c>
      <c r="M25" s="244">
        <f>211.58+150</f>
        <v>361.58000000000004</v>
      </c>
      <c r="N25" s="244">
        <f>211.58+150</f>
        <v>361.58000000000004</v>
      </c>
      <c r="O25" s="244">
        <f>211.58+150</f>
        <v>361.58000000000004</v>
      </c>
    </row>
    <row r="26" spans="1:179" s="44" customFormat="1" ht="15.75" x14ac:dyDescent="0.25">
      <c r="A26" s="314"/>
      <c r="B26" s="264" t="s">
        <v>110</v>
      </c>
      <c r="C26" s="303">
        <f t="shared" si="4"/>
        <v>1150</v>
      </c>
      <c r="D26" s="244">
        <v>100</v>
      </c>
      <c r="E26" s="244">
        <v>100</v>
      </c>
      <c r="F26" s="244">
        <v>100</v>
      </c>
      <c r="G26" s="244">
        <v>100</v>
      </c>
      <c r="H26" s="244">
        <v>100</v>
      </c>
      <c r="I26" s="244">
        <v>60</v>
      </c>
      <c r="J26" s="244">
        <v>60</v>
      </c>
      <c r="K26" s="244">
        <v>50</v>
      </c>
      <c r="L26" s="244">
        <v>120</v>
      </c>
      <c r="M26" s="244">
        <v>120</v>
      </c>
      <c r="N26" s="244">
        <v>120</v>
      </c>
      <c r="O26" s="244">
        <v>120</v>
      </c>
    </row>
    <row r="27" spans="1:179" s="44" customFormat="1" ht="15.75" x14ac:dyDescent="0.25">
      <c r="A27" s="314"/>
      <c r="B27" s="264" t="s">
        <v>85</v>
      </c>
      <c r="C27" s="303">
        <f t="shared" si="4"/>
        <v>5507.0800000000008</v>
      </c>
      <c r="D27" s="244">
        <f>175.59+300+50</f>
        <v>525.59</v>
      </c>
      <c r="E27" s="244">
        <f>175.59+300+50</f>
        <v>525.59</v>
      </c>
      <c r="F27" s="244">
        <f>175.59+250+50</f>
        <v>475.59000000000003</v>
      </c>
      <c r="G27" s="244">
        <f>175.59+250+50</f>
        <v>475.59000000000003</v>
      </c>
      <c r="H27" s="244">
        <f>175.59+250+50</f>
        <v>475.59000000000003</v>
      </c>
      <c r="I27" s="244">
        <f>175.59+100+50</f>
        <v>325.59000000000003</v>
      </c>
      <c r="J27" s="244">
        <f>175.59+100+50</f>
        <v>325.59000000000003</v>
      </c>
      <c r="K27" s="244">
        <f>175.59+100+50</f>
        <v>325.59000000000003</v>
      </c>
      <c r="L27" s="244">
        <f>175.59+250+50</f>
        <v>475.59000000000003</v>
      </c>
      <c r="M27" s="244">
        <f>175.59+300+50</f>
        <v>525.59</v>
      </c>
      <c r="N27" s="244">
        <f>175.59+300+50</f>
        <v>525.59</v>
      </c>
      <c r="O27" s="244">
        <f>175.59+300+50</f>
        <v>525.59</v>
      </c>
    </row>
    <row r="28" spans="1:179" s="44" customFormat="1" ht="15.75" x14ac:dyDescent="0.25">
      <c r="A28" s="314"/>
      <c r="B28" s="264" t="s">
        <v>160</v>
      </c>
      <c r="C28" s="303">
        <f t="shared" si="4"/>
        <v>3184.1599999999994</v>
      </c>
      <c r="D28" s="244">
        <f>133.68+100+40</f>
        <v>273.68</v>
      </c>
      <c r="E28" s="244">
        <f>133.68+100+40</f>
        <v>273.68</v>
      </c>
      <c r="F28" s="244">
        <f>133.68+100+40</f>
        <v>273.68</v>
      </c>
      <c r="G28" s="244">
        <f>133.68+100+40</f>
        <v>273.68</v>
      </c>
      <c r="H28" s="244">
        <f>133.68+100+40</f>
        <v>273.68</v>
      </c>
      <c r="I28" s="244">
        <f>133.68+70+40</f>
        <v>243.68</v>
      </c>
      <c r="J28" s="244">
        <f>133.68+70+40</f>
        <v>243.68</v>
      </c>
      <c r="K28" s="244">
        <f>133.68+60+40</f>
        <v>233.68</v>
      </c>
      <c r="L28" s="244">
        <f>133.68+100+40</f>
        <v>273.68</v>
      </c>
      <c r="M28" s="244">
        <f>133.68+100+40</f>
        <v>273.68</v>
      </c>
      <c r="N28" s="244">
        <f>133.68+100+40</f>
        <v>273.68</v>
      </c>
      <c r="O28" s="244">
        <f>133.68+100+40</f>
        <v>273.68</v>
      </c>
    </row>
    <row r="29" spans="1:179" s="44" customFormat="1" ht="15.75" x14ac:dyDescent="0.25">
      <c r="A29" s="314"/>
      <c r="B29" s="264" t="s">
        <v>161</v>
      </c>
      <c r="C29" s="303">
        <f t="shared" si="4"/>
        <v>14.4</v>
      </c>
      <c r="D29" s="244">
        <v>0</v>
      </c>
      <c r="E29" s="244">
        <v>0</v>
      </c>
      <c r="F29" s="244">
        <v>3.6</v>
      </c>
      <c r="G29" s="244">
        <v>3.6</v>
      </c>
      <c r="H29" s="244">
        <v>0</v>
      </c>
      <c r="I29" s="244">
        <v>0</v>
      </c>
      <c r="J29" s="244">
        <v>0</v>
      </c>
      <c r="K29" s="244">
        <v>0</v>
      </c>
      <c r="L29" s="244">
        <v>3.6</v>
      </c>
      <c r="M29" s="244">
        <v>3.6</v>
      </c>
      <c r="N29" s="244">
        <v>0</v>
      </c>
      <c r="O29" s="244">
        <v>0</v>
      </c>
    </row>
    <row r="30" spans="1:179" s="44" customFormat="1" ht="15.75" x14ac:dyDescent="0.25">
      <c r="A30" s="314"/>
      <c r="B30" s="264" t="s">
        <v>120</v>
      </c>
      <c r="C30" s="303">
        <f t="shared" ref="C30" si="5">SUM(D30:O30)</f>
        <v>1220</v>
      </c>
      <c r="D30" s="244">
        <v>110</v>
      </c>
      <c r="E30" s="244">
        <v>110</v>
      </c>
      <c r="F30" s="244">
        <v>110</v>
      </c>
      <c r="G30" s="244">
        <v>100</v>
      </c>
      <c r="H30" s="244">
        <v>100</v>
      </c>
      <c r="I30" s="244">
        <v>80</v>
      </c>
      <c r="J30" s="244">
        <v>50</v>
      </c>
      <c r="K30" s="244">
        <v>60</v>
      </c>
      <c r="L30" s="244">
        <v>120</v>
      </c>
      <c r="M30" s="244">
        <v>120</v>
      </c>
      <c r="N30" s="244">
        <v>130</v>
      </c>
      <c r="O30" s="244">
        <v>130</v>
      </c>
    </row>
    <row r="31" spans="1:179" s="44" customFormat="1" ht="15.75" x14ac:dyDescent="0.25">
      <c r="A31" s="314"/>
      <c r="B31" s="264" t="s">
        <v>165</v>
      </c>
      <c r="C31" s="303">
        <f>SUM(D31:O31)</f>
        <v>340</v>
      </c>
      <c r="D31" s="244">
        <v>40</v>
      </c>
      <c r="E31" s="244">
        <v>40</v>
      </c>
      <c r="F31" s="244">
        <v>40</v>
      </c>
      <c r="G31" s="244">
        <v>30</v>
      </c>
      <c r="H31" s="244">
        <v>25</v>
      </c>
      <c r="I31" s="244">
        <v>25</v>
      </c>
      <c r="J31" s="244">
        <v>15</v>
      </c>
      <c r="K31" s="244">
        <v>10</v>
      </c>
      <c r="L31" s="244">
        <v>25</v>
      </c>
      <c r="M31" s="244">
        <v>30</v>
      </c>
      <c r="N31" s="244">
        <v>30</v>
      </c>
      <c r="O31" s="244">
        <v>30</v>
      </c>
      <c r="P31" s="55">
        <v>20</v>
      </c>
    </row>
    <row r="32" spans="1:179" s="44" customFormat="1" ht="15.75" x14ac:dyDescent="0.25">
      <c r="A32" s="314"/>
      <c r="B32" s="243" t="s">
        <v>135</v>
      </c>
      <c r="C32" s="303">
        <f t="shared" ref="C32:C60" si="6">SUM(D32:O32)</f>
        <v>60</v>
      </c>
      <c r="D32" s="244">
        <v>5</v>
      </c>
      <c r="E32" s="244">
        <v>5</v>
      </c>
      <c r="F32" s="244">
        <v>5</v>
      </c>
      <c r="G32" s="244">
        <v>5</v>
      </c>
      <c r="H32" s="244">
        <v>5</v>
      </c>
      <c r="I32" s="244">
        <v>5</v>
      </c>
      <c r="J32" s="244">
        <v>5</v>
      </c>
      <c r="K32" s="244">
        <v>5</v>
      </c>
      <c r="L32" s="244">
        <v>5</v>
      </c>
      <c r="M32" s="244">
        <v>5</v>
      </c>
      <c r="N32" s="244">
        <v>5</v>
      </c>
      <c r="O32" s="244">
        <v>5</v>
      </c>
    </row>
    <row r="33" spans="1:17" s="44" customFormat="1" ht="15.75" x14ac:dyDescent="0.25">
      <c r="A33" s="314"/>
      <c r="B33" s="264" t="s">
        <v>166</v>
      </c>
      <c r="C33" s="303">
        <f t="shared" si="6"/>
        <v>1891.6799999999994</v>
      </c>
      <c r="D33" s="244">
        <f>62.64+100</f>
        <v>162.63999999999999</v>
      </c>
      <c r="E33" s="244">
        <f>62.64+100</f>
        <v>162.63999999999999</v>
      </c>
      <c r="F33" s="244">
        <f>62.64+100</f>
        <v>162.63999999999999</v>
      </c>
      <c r="G33" s="244">
        <f>62.64+100</f>
        <v>162.63999999999999</v>
      </c>
      <c r="H33" s="244">
        <f>62.64+100</f>
        <v>162.63999999999999</v>
      </c>
      <c r="I33" s="244">
        <f>62.64+80</f>
        <v>142.63999999999999</v>
      </c>
      <c r="J33" s="244">
        <f>62.64+80</f>
        <v>142.63999999999999</v>
      </c>
      <c r="K33" s="244">
        <f>62.64+80</f>
        <v>142.63999999999999</v>
      </c>
      <c r="L33" s="244">
        <f>62.64+100</f>
        <v>162.63999999999999</v>
      </c>
      <c r="M33" s="244">
        <f>62.64+100</f>
        <v>162.63999999999999</v>
      </c>
      <c r="N33" s="244">
        <f>62.64+100</f>
        <v>162.63999999999999</v>
      </c>
      <c r="O33" s="244">
        <f>62.64+100</f>
        <v>162.63999999999999</v>
      </c>
    </row>
    <row r="34" spans="1:17" s="44" customFormat="1" ht="15.75" x14ac:dyDescent="0.25">
      <c r="A34" s="314"/>
      <c r="B34" s="264" t="s">
        <v>167</v>
      </c>
      <c r="C34" s="303">
        <f t="shared" si="6"/>
        <v>2594.3600000000006</v>
      </c>
      <c r="D34" s="244">
        <f>57.03+110+40</f>
        <v>207.03</v>
      </c>
      <c r="E34" s="244">
        <f>57.03+110+40</f>
        <v>207.03</v>
      </c>
      <c r="F34" s="244">
        <f>57.03+110+40</f>
        <v>207.03</v>
      </c>
      <c r="G34" s="244">
        <f>57.03+100+40</f>
        <v>197.03</v>
      </c>
      <c r="H34" s="244">
        <f>57.03+100+40</f>
        <v>197.03</v>
      </c>
      <c r="I34" s="244">
        <f>57.03+140+40</f>
        <v>237.03</v>
      </c>
      <c r="J34" s="244">
        <f>57.03+120+40</f>
        <v>217.03</v>
      </c>
      <c r="K34" s="244">
        <f>57.03+120+40</f>
        <v>217.03</v>
      </c>
      <c r="L34" s="244">
        <f>57.03+130+40</f>
        <v>227.03</v>
      </c>
      <c r="M34" s="244">
        <f>57.03+130+40</f>
        <v>227.03</v>
      </c>
      <c r="N34" s="244">
        <f>57.03+130+40</f>
        <v>227.03</v>
      </c>
      <c r="O34" s="244">
        <f>57.03+130+40</f>
        <v>227.03</v>
      </c>
    </row>
    <row r="35" spans="1:17" s="44" customFormat="1" ht="15.75" x14ac:dyDescent="0.25">
      <c r="A35" s="314"/>
      <c r="B35" s="264" t="s">
        <v>168</v>
      </c>
      <c r="C35" s="303">
        <f t="shared" si="6"/>
        <v>1946.9599999999994</v>
      </c>
      <c r="D35" s="244">
        <f t="shared" ref="D35:I35" si="7">30.58+90+40</f>
        <v>160.57999999999998</v>
      </c>
      <c r="E35" s="244">
        <f t="shared" si="7"/>
        <v>160.57999999999998</v>
      </c>
      <c r="F35" s="244">
        <f t="shared" si="7"/>
        <v>160.57999999999998</v>
      </c>
      <c r="G35" s="244">
        <f t="shared" si="7"/>
        <v>160.57999999999998</v>
      </c>
      <c r="H35" s="244">
        <f t="shared" si="7"/>
        <v>160.57999999999998</v>
      </c>
      <c r="I35" s="244">
        <f t="shared" si="7"/>
        <v>160.57999999999998</v>
      </c>
      <c r="J35" s="244">
        <f>30.58+100+40</f>
        <v>170.57999999999998</v>
      </c>
      <c r="K35" s="244">
        <f>30.58+90+40</f>
        <v>160.57999999999998</v>
      </c>
      <c r="L35" s="244">
        <f>30.58+100+40</f>
        <v>170.57999999999998</v>
      </c>
      <c r="M35" s="244">
        <f>30.58+90+40</f>
        <v>160.57999999999998</v>
      </c>
      <c r="N35" s="244">
        <f>30.58+90+40</f>
        <v>160.57999999999998</v>
      </c>
      <c r="O35" s="244">
        <f>30.58+90+40</f>
        <v>160.57999999999998</v>
      </c>
    </row>
    <row r="36" spans="1:17" s="44" customFormat="1" ht="15.75" x14ac:dyDescent="0.25">
      <c r="A36" s="314"/>
      <c r="B36" s="264" t="s">
        <v>216</v>
      </c>
      <c r="C36" s="303">
        <f t="shared" si="6"/>
        <v>2327.1600000000003</v>
      </c>
      <c r="D36" s="244">
        <f>66.43+50+55</f>
        <v>171.43</v>
      </c>
      <c r="E36" s="244">
        <f>66.43+50+55</f>
        <v>171.43</v>
      </c>
      <c r="F36" s="244">
        <f>66.43+50+55</f>
        <v>171.43</v>
      </c>
      <c r="G36" s="244">
        <f>66.43+60+55</f>
        <v>181.43</v>
      </c>
      <c r="H36" s="244">
        <f>66.43+70+55</f>
        <v>191.43</v>
      </c>
      <c r="I36" s="244">
        <f>66.43+90+55</f>
        <v>211.43</v>
      </c>
      <c r="J36" s="244">
        <f>66.43+90+55</f>
        <v>211.43</v>
      </c>
      <c r="K36" s="244">
        <f>66.43+90+55</f>
        <v>211.43</v>
      </c>
      <c r="L36" s="244">
        <f>66.43+80+55</f>
        <v>201.43</v>
      </c>
      <c r="M36" s="244">
        <f>66.43+80+55</f>
        <v>201.43</v>
      </c>
      <c r="N36" s="244">
        <f>66.43+80+55</f>
        <v>201.43</v>
      </c>
      <c r="O36" s="244">
        <f>66.43+80+55</f>
        <v>201.43</v>
      </c>
    </row>
    <row r="37" spans="1:17" s="44" customFormat="1" ht="15.75" x14ac:dyDescent="0.25">
      <c r="A37" s="314"/>
      <c r="B37" s="264" t="s">
        <v>169</v>
      </c>
      <c r="C37" s="303">
        <f t="shared" si="6"/>
        <v>1531.4000000000003</v>
      </c>
      <c r="D37" s="244">
        <f t="shared" ref="D37:L37" si="8">35.95+90</f>
        <v>125.95</v>
      </c>
      <c r="E37" s="244">
        <f t="shared" si="8"/>
        <v>125.95</v>
      </c>
      <c r="F37" s="244">
        <f t="shared" si="8"/>
        <v>125.95</v>
      </c>
      <c r="G37" s="244">
        <f t="shared" si="8"/>
        <v>125.95</v>
      </c>
      <c r="H37" s="244">
        <f t="shared" si="8"/>
        <v>125.95</v>
      </c>
      <c r="I37" s="244">
        <f t="shared" si="8"/>
        <v>125.95</v>
      </c>
      <c r="J37" s="244">
        <f t="shared" si="8"/>
        <v>125.95</v>
      </c>
      <c r="K37" s="244">
        <f t="shared" si="8"/>
        <v>125.95</v>
      </c>
      <c r="L37" s="244">
        <f t="shared" si="8"/>
        <v>125.95</v>
      </c>
      <c r="M37" s="244">
        <f>35.95+100</f>
        <v>135.94999999999999</v>
      </c>
      <c r="N37" s="244">
        <f>35.95+100</f>
        <v>135.94999999999999</v>
      </c>
      <c r="O37" s="244">
        <f>35.95+90</f>
        <v>125.95</v>
      </c>
    </row>
    <row r="38" spans="1:17" s="44" customFormat="1" ht="15.75" x14ac:dyDescent="0.25">
      <c r="A38" s="314"/>
      <c r="B38" s="264" t="s">
        <v>170</v>
      </c>
      <c r="C38" s="303">
        <f t="shared" si="6"/>
        <v>2190.88</v>
      </c>
      <c r="D38" s="244">
        <f>64.24+65</f>
        <v>129.24</v>
      </c>
      <c r="E38" s="244">
        <f>64.24+75</f>
        <v>139.24</v>
      </c>
      <c r="F38" s="244">
        <f>64.24+75</f>
        <v>139.24</v>
      </c>
      <c r="G38" s="244">
        <f>64.24+115</f>
        <v>179.24</v>
      </c>
      <c r="H38" s="244">
        <f>64.24+145</f>
        <v>209.24</v>
      </c>
      <c r="I38" s="244">
        <f>64.24+155</f>
        <v>219.24</v>
      </c>
      <c r="J38" s="244">
        <f>64.24+155</f>
        <v>219.24</v>
      </c>
      <c r="K38" s="244">
        <f>64.24+155</f>
        <v>219.24</v>
      </c>
      <c r="L38" s="244">
        <f>64.24+145</f>
        <v>209.24</v>
      </c>
      <c r="M38" s="244">
        <f>64.24+115</f>
        <v>179.24</v>
      </c>
      <c r="N38" s="244">
        <f>64.24+115</f>
        <v>179.24</v>
      </c>
      <c r="O38" s="244">
        <f>64.24+105</f>
        <v>169.24</v>
      </c>
    </row>
    <row r="39" spans="1:17" s="44" customFormat="1" ht="15.75" x14ac:dyDescent="0.25">
      <c r="A39" s="314"/>
      <c r="B39" s="264" t="s">
        <v>171</v>
      </c>
      <c r="C39" s="303">
        <f t="shared" si="6"/>
        <v>1852.9599999999994</v>
      </c>
      <c r="D39" s="244">
        <f>58.58+50+40</f>
        <v>148.57999999999998</v>
      </c>
      <c r="E39" s="244">
        <f>58.58+50+40</f>
        <v>148.57999999999998</v>
      </c>
      <c r="F39" s="244">
        <f>58.58+50+40</f>
        <v>148.57999999999998</v>
      </c>
      <c r="G39" s="244">
        <f>58.58+50+40</f>
        <v>148.57999999999998</v>
      </c>
      <c r="H39" s="244">
        <f>58.58+50+40</f>
        <v>148.57999999999998</v>
      </c>
      <c r="I39" s="244">
        <f t="shared" ref="I39:O39" si="9">58.58+60+40</f>
        <v>158.57999999999998</v>
      </c>
      <c r="J39" s="244">
        <f t="shared" si="9"/>
        <v>158.57999999999998</v>
      </c>
      <c r="K39" s="244">
        <f t="shared" si="9"/>
        <v>158.57999999999998</v>
      </c>
      <c r="L39" s="244">
        <f t="shared" si="9"/>
        <v>158.57999999999998</v>
      </c>
      <c r="M39" s="244">
        <f t="shared" si="9"/>
        <v>158.57999999999998</v>
      </c>
      <c r="N39" s="244">
        <f t="shared" si="9"/>
        <v>158.57999999999998</v>
      </c>
      <c r="O39" s="244">
        <f t="shared" si="9"/>
        <v>158.57999999999998</v>
      </c>
      <c r="Q39" s="68"/>
    </row>
    <row r="40" spans="1:17" s="44" customFormat="1" ht="15.75" x14ac:dyDescent="0.25">
      <c r="A40" s="314"/>
      <c r="B40" s="264" t="s">
        <v>240</v>
      </c>
      <c r="C40" s="303">
        <f t="shared" si="6"/>
        <v>2197.2400000000002</v>
      </c>
      <c r="D40" s="244">
        <f>57.27+80+30</f>
        <v>167.27</v>
      </c>
      <c r="E40" s="244">
        <f>57.27+80+30</f>
        <v>167.27</v>
      </c>
      <c r="F40" s="244">
        <f>57.27+80+30</f>
        <v>167.27</v>
      </c>
      <c r="G40" s="244">
        <f>57.27+90+30</f>
        <v>177.27</v>
      </c>
      <c r="H40" s="244">
        <f>57.27+80+30</f>
        <v>167.27</v>
      </c>
      <c r="I40" s="244">
        <f>57.27+120+30</f>
        <v>207.27</v>
      </c>
      <c r="J40" s="244">
        <f>57.27+120+30</f>
        <v>207.27</v>
      </c>
      <c r="K40" s="244">
        <f>57.27+120+30</f>
        <v>207.27</v>
      </c>
      <c r="L40" s="244">
        <f>57.27+90+30</f>
        <v>177.27</v>
      </c>
      <c r="M40" s="244">
        <f>57.27+90+30</f>
        <v>177.27</v>
      </c>
      <c r="N40" s="244">
        <f>57.27+100+30</f>
        <v>187.27</v>
      </c>
      <c r="O40" s="244">
        <f>57.27+100+30</f>
        <v>187.27</v>
      </c>
    </row>
    <row r="41" spans="1:17" s="44" customFormat="1" ht="15.75" x14ac:dyDescent="0.25">
      <c r="A41" s="314"/>
      <c r="B41" s="264" t="s">
        <v>215</v>
      </c>
      <c r="C41" s="303">
        <f t="shared" si="6"/>
        <v>1572.7999999999997</v>
      </c>
      <c r="D41" s="244">
        <f>43.8+50+25</f>
        <v>118.8</v>
      </c>
      <c r="E41" s="244">
        <f>43.8+50+25</f>
        <v>118.8</v>
      </c>
      <c r="F41" s="244">
        <f>43.8+50+25</f>
        <v>118.8</v>
      </c>
      <c r="G41" s="244">
        <f>43.8+50+25</f>
        <v>118.8</v>
      </c>
      <c r="H41" s="244">
        <f>43.8+60+25</f>
        <v>128.80000000000001</v>
      </c>
      <c r="I41" s="244">
        <f>43.8+60+25</f>
        <v>128.80000000000001</v>
      </c>
      <c r="J41" s="244">
        <f>43.8+70+25</f>
        <v>138.80000000000001</v>
      </c>
      <c r="K41" s="244">
        <f>43.8+70+25</f>
        <v>138.80000000000001</v>
      </c>
      <c r="L41" s="244">
        <f>43.8+70+25</f>
        <v>138.80000000000001</v>
      </c>
      <c r="M41" s="244">
        <f>43.8+70+25</f>
        <v>138.80000000000001</v>
      </c>
      <c r="N41" s="244">
        <f>43.8+70+25+7.2</f>
        <v>146</v>
      </c>
      <c r="O41" s="244">
        <f>43.8+70+25</f>
        <v>138.80000000000001</v>
      </c>
    </row>
    <row r="42" spans="1:17" s="44" customFormat="1" ht="15.75" x14ac:dyDescent="0.25">
      <c r="A42" s="314"/>
      <c r="B42" s="264" t="s">
        <v>173</v>
      </c>
      <c r="C42" s="303">
        <f t="shared" si="6"/>
        <v>1159.2</v>
      </c>
      <c r="D42" s="244">
        <f>21.6+80</f>
        <v>101.6</v>
      </c>
      <c r="E42" s="244">
        <f>21.6+70</f>
        <v>91.6</v>
      </c>
      <c r="F42" s="244">
        <f>70+21.6</f>
        <v>91.6</v>
      </c>
      <c r="G42" s="244">
        <f>70+21.6</f>
        <v>91.6</v>
      </c>
      <c r="H42" s="244">
        <f>70+21.6</f>
        <v>91.6</v>
      </c>
      <c r="I42" s="244">
        <f>80+21.6</f>
        <v>101.6</v>
      </c>
      <c r="J42" s="244">
        <f>90+21.6</f>
        <v>111.6</v>
      </c>
      <c r="K42" s="244">
        <f>90+21.6</f>
        <v>111.6</v>
      </c>
      <c r="L42" s="244">
        <f>70+21.6</f>
        <v>91.6</v>
      </c>
      <c r="M42" s="244">
        <f>70+21.6</f>
        <v>91.6</v>
      </c>
      <c r="N42" s="244">
        <f>70+21.6</f>
        <v>91.6</v>
      </c>
      <c r="O42" s="244">
        <f>70+21.6</f>
        <v>91.6</v>
      </c>
    </row>
    <row r="43" spans="1:17" s="44" customFormat="1" ht="15.75" x14ac:dyDescent="0.25">
      <c r="A43" s="314"/>
      <c r="B43" s="264" t="s">
        <v>254</v>
      </c>
      <c r="C43" s="303">
        <f t="shared" si="6"/>
        <v>2184.4399999999996</v>
      </c>
      <c r="D43" s="244">
        <f>70.37+120</f>
        <v>190.37</v>
      </c>
      <c r="E43" s="244">
        <f>70.37+120</f>
        <v>190.37</v>
      </c>
      <c r="F43" s="244">
        <f>70.37+100</f>
        <v>170.37</v>
      </c>
      <c r="G43" s="244">
        <f>70.37+120</f>
        <v>190.37</v>
      </c>
      <c r="H43" s="244">
        <f>70.37+120</f>
        <v>190.37</v>
      </c>
      <c r="I43" s="244">
        <f>70.37+120</f>
        <v>190.37</v>
      </c>
      <c r="J43" s="244">
        <f>70.37+120</f>
        <v>190.37</v>
      </c>
      <c r="K43" s="244">
        <f>70.37+120</f>
        <v>190.37</v>
      </c>
      <c r="L43" s="244">
        <f>70.37+100</f>
        <v>170.37</v>
      </c>
      <c r="M43" s="244">
        <f>70.37+100</f>
        <v>170.37</v>
      </c>
      <c r="N43" s="244">
        <f>70.37+100</f>
        <v>170.37</v>
      </c>
      <c r="O43" s="244">
        <f>70.37+100</f>
        <v>170.37</v>
      </c>
    </row>
    <row r="44" spans="1:17" s="44" customFormat="1" ht="15.75" x14ac:dyDescent="0.25">
      <c r="A44" s="314"/>
      <c r="B44" s="264" t="s">
        <v>217</v>
      </c>
      <c r="C44" s="303">
        <f t="shared" si="6"/>
        <v>4902.24</v>
      </c>
      <c r="D44" s="244">
        <f t="shared" ref="D44:O44" si="10">108.52+300</f>
        <v>408.52</v>
      </c>
      <c r="E44" s="244">
        <f t="shared" si="10"/>
        <v>408.52</v>
      </c>
      <c r="F44" s="244">
        <f t="shared" si="10"/>
        <v>408.52</v>
      </c>
      <c r="G44" s="244">
        <f t="shared" si="10"/>
        <v>408.52</v>
      </c>
      <c r="H44" s="244">
        <f t="shared" si="10"/>
        <v>408.52</v>
      </c>
      <c r="I44" s="244">
        <f t="shared" si="10"/>
        <v>408.52</v>
      </c>
      <c r="J44" s="244">
        <f t="shared" si="10"/>
        <v>408.52</v>
      </c>
      <c r="K44" s="244">
        <f t="shared" si="10"/>
        <v>408.52</v>
      </c>
      <c r="L44" s="244">
        <f t="shared" si="10"/>
        <v>408.52</v>
      </c>
      <c r="M44" s="244">
        <f t="shared" si="10"/>
        <v>408.52</v>
      </c>
      <c r="N44" s="244">
        <f t="shared" si="10"/>
        <v>408.52</v>
      </c>
      <c r="O44" s="244">
        <f t="shared" si="10"/>
        <v>408.52</v>
      </c>
      <c r="P44" s="44">
        <v>125</v>
      </c>
    </row>
    <row r="45" spans="1:17" s="44" customFormat="1" ht="15.75" x14ac:dyDescent="0.25">
      <c r="A45" s="314"/>
      <c r="B45" s="264" t="s">
        <v>175</v>
      </c>
      <c r="C45" s="303">
        <f t="shared" si="6"/>
        <v>874.5999999999998</v>
      </c>
      <c r="D45" s="244">
        <f>50+10.8</f>
        <v>60.8</v>
      </c>
      <c r="E45" s="244">
        <f>60+10.8</f>
        <v>70.8</v>
      </c>
      <c r="F45" s="244">
        <f>60+10.8</f>
        <v>70.8</v>
      </c>
      <c r="G45" s="244">
        <f>60+10.8</f>
        <v>70.8</v>
      </c>
      <c r="H45" s="244">
        <f>60+10.8</f>
        <v>70.8</v>
      </c>
      <c r="I45" s="244">
        <f>65+10.8</f>
        <v>75.8</v>
      </c>
      <c r="J45" s="244">
        <f>65+10.8</f>
        <v>75.8</v>
      </c>
      <c r="K45" s="244">
        <f>65+10.8</f>
        <v>75.8</v>
      </c>
      <c r="L45" s="244">
        <f>70+10.8</f>
        <v>80.8</v>
      </c>
      <c r="M45" s="244">
        <f>70+10.8</f>
        <v>80.8</v>
      </c>
      <c r="N45" s="244">
        <f>60+10.8</f>
        <v>70.8</v>
      </c>
      <c r="O45" s="244">
        <f>60+10.8</f>
        <v>70.8</v>
      </c>
    </row>
    <row r="46" spans="1:17" s="44" customFormat="1" ht="15.75" x14ac:dyDescent="0.25">
      <c r="A46" s="314"/>
      <c r="B46" s="264" t="s">
        <v>176</v>
      </c>
      <c r="C46" s="303">
        <f t="shared" si="6"/>
        <v>2144</v>
      </c>
      <c r="D46" s="244">
        <f>100+72</f>
        <v>172</v>
      </c>
      <c r="E46" s="244">
        <f>100+72</f>
        <v>172</v>
      </c>
      <c r="F46" s="244">
        <f>100+72</f>
        <v>172</v>
      </c>
      <c r="G46" s="244">
        <f>100+72</f>
        <v>172</v>
      </c>
      <c r="H46" s="244">
        <f>100+72</f>
        <v>172</v>
      </c>
      <c r="I46" s="244">
        <f>110+72</f>
        <v>182</v>
      </c>
      <c r="J46" s="244">
        <f>110+72</f>
        <v>182</v>
      </c>
      <c r="K46" s="244">
        <f>100+72</f>
        <v>172</v>
      </c>
      <c r="L46" s="244">
        <f>120+72</f>
        <v>192</v>
      </c>
      <c r="M46" s="244">
        <f>120+72</f>
        <v>192</v>
      </c>
      <c r="N46" s="244">
        <f>110+72</f>
        <v>182</v>
      </c>
      <c r="O46" s="244">
        <f>110+72</f>
        <v>182</v>
      </c>
    </row>
    <row r="47" spans="1:17" s="44" customFormat="1" ht="15.75" x14ac:dyDescent="0.25">
      <c r="A47" s="314"/>
      <c r="B47" s="264" t="s">
        <v>177</v>
      </c>
      <c r="C47" s="303">
        <f t="shared" si="6"/>
        <v>1008</v>
      </c>
      <c r="D47" s="244">
        <v>80</v>
      </c>
      <c r="E47" s="244">
        <v>80</v>
      </c>
      <c r="F47" s="244">
        <v>80</v>
      </c>
      <c r="G47" s="244">
        <f>80+7.2</f>
        <v>87.2</v>
      </c>
      <c r="H47" s="244">
        <v>90</v>
      </c>
      <c r="I47" s="244">
        <v>90</v>
      </c>
      <c r="J47" s="244">
        <v>80</v>
      </c>
      <c r="K47" s="244">
        <v>70</v>
      </c>
      <c r="L47" s="244">
        <f>70+10.8</f>
        <v>80.8</v>
      </c>
      <c r="M47" s="244">
        <v>90</v>
      </c>
      <c r="N47" s="244">
        <v>90</v>
      </c>
      <c r="O47" s="244">
        <v>90</v>
      </c>
    </row>
    <row r="48" spans="1:17" s="44" customFormat="1" ht="15.75" x14ac:dyDescent="0.25">
      <c r="A48" s="314"/>
      <c r="B48" s="264" t="s">
        <v>180</v>
      </c>
      <c r="C48" s="303">
        <f t="shared" si="6"/>
        <v>5550.7200000000012</v>
      </c>
      <c r="D48" s="244">
        <f t="shared" ref="D48:O48" si="11">212.56+250</f>
        <v>462.56</v>
      </c>
      <c r="E48" s="244">
        <f t="shared" si="11"/>
        <v>462.56</v>
      </c>
      <c r="F48" s="244">
        <f t="shared" si="11"/>
        <v>462.56</v>
      </c>
      <c r="G48" s="244">
        <f t="shared" si="11"/>
        <v>462.56</v>
      </c>
      <c r="H48" s="244">
        <f t="shared" si="11"/>
        <v>462.56</v>
      </c>
      <c r="I48" s="244">
        <f t="shared" si="11"/>
        <v>462.56</v>
      </c>
      <c r="J48" s="244">
        <f t="shared" si="11"/>
        <v>462.56</v>
      </c>
      <c r="K48" s="244">
        <f t="shared" si="11"/>
        <v>462.56</v>
      </c>
      <c r="L48" s="244">
        <f t="shared" si="11"/>
        <v>462.56</v>
      </c>
      <c r="M48" s="244">
        <f t="shared" si="11"/>
        <v>462.56</v>
      </c>
      <c r="N48" s="244">
        <f t="shared" si="11"/>
        <v>462.56</v>
      </c>
      <c r="O48" s="244">
        <f t="shared" si="11"/>
        <v>462.56</v>
      </c>
    </row>
    <row r="49" spans="1:16" s="44" customFormat="1" ht="15.75" x14ac:dyDescent="0.25">
      <c r="A49" s="314"/>
      <c r="B49" s="264" t="s">
        <v>181</v>
      </c>
      <c r="C49" s="303">
        <f t="shared" si="6"/>
        <v>1150</v>
      </c>
      <c r="D49" s="244">
        <v>90</v>
      </c>
      <c r="E49" s="244">
        <v>90</v>
      </c>
      <c r="F49" s="244">
        <v>90</v>
      </c>
      <c r="G49" s="244">
        <v>90</v>
      </c>
      <c r="H49" s="244">
        <v>90</v>
      </c>
      <c r="I49" s="244">
        <v>100</v>
      </c>
      <c r="J49" s="244">
        <v>100</v>
      </c>
      <c r="K49" s="244">
        <v>100</v>
      </c>
      <c r="L49" s="244">
        <v>100</v>
      </c>
      <c r="M49" s="244">
        <v>100</v>
      </c>
      <c r="N49" s="244">
        <v>100</v>
      </c>
      <c r="O49" s="244">
        <v>100</v>
      </c>
    </row>
    <row r="50" spans="1:16" s="44" customFormat="1" ht="15.75" x14ac:dyDescent="0.25">
      <c r="A50" s="314"/>
      <c r="B50" s="264" t="s">
        <v>182</v>
      </c>
      <c r="C50" s="303">
        <f t="shared" si="6"/>
        <v>0</v>
      </c>
      <c r="D50" s="244">
        <v>0</v>
      </c>
      <c r="E50" s="244">
        <v>0</v>
      </c>
      <c r="F50" s="244">
        <v>0</v>
      </c>
      <c r="G50" s="244">
        <v>0</v>
      </c>
      <c r="H50" s="244">
        <v>0</v>
      </c>
      <c r="I50" s="244">
        <v>0</v>
      </c>
      <c r="J50" s="244">
        <v>0</v>
      </c>
      <c r="K50" s="244">
        <v>0</v>
      </c>
      <c r="L50" s="244">
        <v>0</v>
      </c>
      <c r="M50" s="244">
        <v>0</v>
      </c>
      <c r="N50" s="244">
        <v>0</v>
      </c>
      <c r="O50" s="244">
        <v>0</v>
      </c>
    </row>
    <row r="51" spans="1:16" s="44" customFormat="1" ht="15.75" x14ac:dyDescent="0.25">
      <c r="A51" s="314"/>
      <c r="B51" s="264" t="s">
        <v>183</v>
      </c>
      <c r="C51" s="303">
        <f t="shared" si="6"/>
        <v>820</v>
      </c>
      <c r="D51" s="244">
        <v>60</v>
      </c>
      <c r="E51" s="244">
        <v>60</v>
      </c>
      <c r="F51" s="244">
        <v>70</v>
      </c>
      <c r="G51" s="244">
        <v>70</v>
      </c>
      <c r="H51" s="244">
        <v>70</v>
      </c>
      <c r="I51" s="244">
        <v>70</v>
      </c>
      <c r="J51" s="244">
        <v>70</v>
      </c>
      <c r="K51" s="244">
        <v>70</v>
      </c>
      <c r="L51" s="244">
        <v>70</v>
      </c>
      <c r="M51" s="244">
        <v>70</v>
      </c>
      <c r="N51" s="244">
        <v>70</v>
      </c>
      <c r="O51" s="244">
        <v>70</v>
      </c>
    </row>
    <row r="52" spans="1:16" s="44" customFormat="1" ht="15.75" x14ac:dyDescent="0.25">
      <c r="A52" s="314"/>
      <c r="B52" s="264" t="s">
        <v>184</v>
      </c>
      <c r="C52" s="303">
        <f t="shared" si="6"/>
        <v>890</v>
      </c>
      <c r="D52" s="244">
        <v>70</v>
      </c>
      <c r="E52" s="244">
        <v>70</v>
      </c>
      <c r="F52" s="244">
        <v>70</v>
      </c>
      <c r="G52" s="244">
        <v>80</v>
      </c>
      <c r="H52" s="244">
        <v>80</v>
      </c>
      <c r="I52" s="244">
        <v>80</v>
      </c>
      <c r="J52" s="244">
        <v>80</v>
      </c>
      <c r="K52" s="244">
        <v>80</v>
      </c>
      <c r="L52" s="244">
        <v>70</v>
      </c>
      <c r="M52" s="244">
        <v>70</v>
      </c>
      <c r="N52" s="244">
        <v>70</v>
      </c>
      <c r="O52" s="244">
        <v>70</v>
      </c>
    </row>
    <row r="53" spans="1:16" s="44" customFormat="1" ht="15.75" x14ac:dyDescent="0.25">
      <c r="A53" s="314"/>
      <c r="B53" s="264" t="s">
        <v>199</v>
      </c>
      <c r="C53" s="303">
        <f t="shared" si="6"/>
        <v>710</v>
      </c>
      <c r="D53" s="244">
        <v>65</v>
      </c>
      <c r="E53" s="244">
        <v>65</v>
      </c>
      <c r="F53" s="244">
        <v>65</v>
      </c>
      <c r="G53" s="244">
        <v>55</v>
      </c>
      <c r="H53" s="244">
        <v>45</v>
      </c>
      <c r="I53" s="244">
        <v>55</v>
      </c>
      <c r="J53" s="244">
        <v>45</v>
      </c>
      <c r="K53" s="244">
        <v>55</v>
      </c>
      <c r="L53" s="244">
        <v>65</v>
      </c>
      <c r="M53" s="244">
        <v>65</v>
      </c>
      <c r="N53" s="244">
        <v>65</v>
      </c>
      <c r="O53" s="244">
        <v>65</v>
      </c>
    </row>
    <row r="54" spans="1:16" s="44" customFormat="1" ht="15.75" x14ac:dyDescent="0.25">
      <c r="A54" s="314"/>
      <c r="B54" s="264" t="s">
        <v>200</v>
      </c>
      <c r="C54" s="303">
        <f t="shared" si="6"/>
        <v>520</v>
      </c>
      <c r="D54" s="244">
        <v>50</v>
      </c>
      <c r="E54" s="244">
        <v>50</v>
      </c>
      <c r="F54" s="244">
        <v>50</v>
      </c>
      <c r="G54" s="244">
        <v>45</v>
      </c>
      <c r="H54" s="244">
        <v>45</v>
      </c>
      <c r="I54" s="244">
        <v>40</v>
      </c>
      <c r="J54" s="244">
        <v>40</v>
      </c>
      <c r="K54" s="244">
        <v>40</v>
      </c>
      <c r="L54" s="244">
        <v>40</v>
      </c>
      <c r="M54" s="244">
        <v>40</v>
      </c>
      <c r="N54" s="244">
        <v>40</v>
      </c>
      <c r="O54" s="244">
        <v>40</v>
      </c>
    </row>
    <row r="55" spans="1:16" s="44" customFormat="1" ht="15.75" x14ac:dyDescent="0.25">
      <c r="A55" s="314"/>
      <c r="B55" s="248" t="s">
        <v>136</v>
      </c>
      <c r="C55" s="303">
        <f t="shared" si="6"/>
        <v>2609.7599999999998</v>
      </c>
      <c r="D55" s="244">
        <f>209.48+10</f>
        <v>219.48</v>
      </c>
      <c r="E55" s="244">
        <f>209.48+10</f>
        <v>219.48</v>
      </c>
      <c r="F55" s="244">
        <f>209.48+8</f>
        <v>217.48</v>
      </c>
      <c r="G55" s="244">
        <f>209.48+8</f>
        <v>217.48</v>
      </c>
      <c r="H55" s="244">
        <f>209.48+7</f>
        <v>216.48</v>
      </c>
      <c r="I55" s="244">
        <f>209.48+7</f>
        <v>216.48</v>
      </c>
      <c r="J55" s="244">
        <f>209.48+7</f>
        <v>216.48</v>
      </c>
      <c r="K55" s="244">
        <f>209.48+7</f>
        <v>216.48</v>
      </c>
      <c r="L55" s="244">
        <f>209.48+8</f>
        <v>217.48</v>
      </c>
      <c r="M55" s="244">
        <f>209.48+8</f>
        <v>217.48</v>
      </c>
      <c r="N55" s="244">
        <f>209.48+8</f>
        <v>217.48</v>
      </c>
      <c r="O55" s="244">
        <f>209.48+8</f>
        <v>217.48</v>
      </c>
    </row>
    <row r="56" spans="1:16" s="44" customFormat="1" ht="15.75" x14ac:dyDescent="0.25">
      <c r="A56" s="314"/>
      <c r="B56" s="321" t="s">
        <v>137</v>
      </c>
      <c r="C56" s="303">
        <f t="shared" si="6"/>
        <v>50</v>
      </c>
      <c r="D56" s="244">
        <v>4</v>
      </c>
      <c r="E56" s="244">
        <v>4</v>
      </c>
      <c r="F56" s="244">
        <v>4</v>
      </c>
      <c r="G56" s="244">
        <v>4</v>
      </c>
      <c r="H56" s="244">
        <v>4</v>
      </c>
      <c r="I56" s="244">
        <v>3</v>
      </c>
      <c r="J56" s="244">
        <v>3</v>
      </c>
      <c r="K56" s="244">
        <v>4</v>
      </c>
      <c r="L56" s="244">
        <v>5</v>
      </c>
      <c r="M56" s="244">
        <v>5</v>
      </c>
      <c r="N56" s="244">
        <v>5</v>
      </c>
      <c r="O56" s="244">
        <v>5</v>
      </c>
    </row>
    <row r="57" spans="1:16" s="51" customFormat="1" ht="21.75" customHeight="1" x14ac:dyDescent="0.25">
      <c r="A57" s="314"/>
      <c r="B57" s="248" t="s">
        <v>250</v>
      </c>
      <c r="C57" s="303">
        <f t="shared" si="6"/>
        <v>28</v>
      </c>
      <c r="D57" s="244">
        <v>3</v>
      </c>
      <c r="E57" s="244">
        <v>3</v>
      </c>
      <c r="F57" s="244">
        <v>2</v>
      </c>
      <c r="G57" s="244">
        <v>2</v>
      </c>
      <c r="H57" s="244">
        <v>2</v>
      </c>
      <c r="I57" s="244">
        <v>2</v>
      </c>
      <c r="J57" s="244">
        <v>2</v>
      </c>
      <c r="K57" s="244">
        <v>2</v>
      </c>
      <c r="L57" s="244">
        <v>2</v>
      </c>
      <c r="M57" s="244">
        <v>2</v>
      </c>
      <c r="N57" s="244">
        <v>3</v>
      </c>
      <c r="O57" s="244">
        <v>3</v>
      </c>
    </row>
    <row r="58" spans="1:16" s="44" customFormat="1" ht="15.75" x14ac:dyDescent="0.25">
      <c r="A58" s="314"/>
      <c r="B58" s="248" t="s">
        <v>139</v>
      </c>
      <c r="C58" s="303">
        <f t="shared" si="6"/>
        <v>417.39999999999992</v>
      </c>
      <c r="D58" s="244">
        <f>23.95+12</f>
        <v>35.950000000000003</v>
      </c>
      <c r="E58" s="244">
        <f>23.95+12</f>
        <v>35.950000000000003</v>
      </c>
      <c r="F58" s="244">
        <f>23.95+12</f>
        <v>35.950000000000003</v>
      </c>
      <c r="G58" s="244">
        <f>23.95+12</f>
        <v>35.950000000000003</v>
      </c>
      <c r="H58" s="244">
        <f>23.95+12</f>
        <v>35.950000000000003</v>
      </c>
      <c r="I58" s="244">
        <f t="shared" ref="I58:O58" si="12">23.95+10</f>
        <v>33.950000000000003</v>
      </c>
      <c r="J58" s="244">
        <f t="shared" si="12"/>
        <v>33.950000000000003</v>
      </c>
      <c r="K58" s="244">
        <f t="shared" si="12"/>
        <v>33.950000000000003</v>
      </c>
      <c r="L58" s="244">
        <f t="shared" si="12"/>
        <v>33.950000000000003</v>
      </c>
      <c r="M58" s="244">
        <f t="shared" si="12"/>
        <v>33.950000000000003</v>
      </c>
      <c r="N58" s="244">
        <f t="shared" si="12"/>
        <v>33.950000000000003</v>
      </c>
      <c r="O58" s="244">
        <f t="shared" si="12"/>
        <v>33.950000000000003</v>
      </c>
    </row>
    <row r="59" spans="1:16" s="44" customFormat="1" ht="15.75" x14ac:dyDescent="0.25">
      <c r="A59" s="314"/>
      <c r="B59" s="243" t="s">
        <v>244</v>
      </c>
      <c r="C59" s="303">
        <f t="shared" si="6"/>
        <v>448.51999999999992</v>
      </c>
      <c r="D59" s="244">
        <f>17.46+20</f>
        <v>37.46</v>
      </c>
      <c r="E59" s="244">
        <f>17.46+20</f>
        <v>37.46</v>
      </c>
      <c r="F59" s="244">
        <f>17.46+19</f>
        <v>36.46</v>
      </c>
      <c r="G59" s="244">
        <f t="shared" ref="G59:O59" si="13">17.46+20</f>
        <v>37.46</v>
      </c>
      <c r="H59" s="244">
        <f t="shared" si="13"/>
        <v>37.46</v>
      </c>
      <c r="I59" s="244">
        <f t="shared" si="13"/>
        <v>37.46</v>
      </c>
      <c r="J59" s="244">
        <f t="shared" si="13"/>
        <v>37.46</v>
      </c>
      <c r="K59" s="244">
        <f t="shared" si="13"/>
        <v>37.46</v>
      </c>
      <c r="L59" s="244">
        <f t="shared" si="13"/>
        <v>37.46</v>
      </c>
      <c r="M59" s="244">
        <f t="shared" si="13"/>
        <v>37.46</v>
      </c>
      <c r="N59" s="244">
        <f t="shared" si="13"/>
        <v>37.46</v>
      </c>
      <c r="O59" s="244">
        <f t="shared" si="13"/>
        <v>37.46</v>
      </c>
    </row>
    <row r="60" spans="1:16" s="44" customFormat="1" ht="15.75" x14ac:dyDescent="0.25">
      <c r="A60" s="314"/>
      <c r="B60" s="243" t="s">
        <v>143</v>
      </c>
      <c r="C60" s="303">
        <f t="shared" si="6"/>
        <v>108</v>
      </c>
      <c r="D60" s="244">
        <v>10</v>
      </c>
      <c r="E60" s="244">
        <v>10</v>
      </c>
      <c r="F60" s="244">
        <v>10</v>
      </c>
      <c r="G60" s="244">
        <v>10</v>
      </c>
      <c r="H60" s="244">
        <v>10</v>
      </c>
      <c r="I60" s="244">
        <v>6</v>
      </c>
      <c r="J60" s="244">
        <v>6</v>
      </c>
      <c r="K60" s="244">
        <v>6</v>
      </c>
      <c r="L60" s="244">
        <v>10</v>
      </c>
      <c r="M60" s="244">
        <v>10</v>
      </c>
      <c r="N60" s="244">
        <v>10</v>
      </c>
      <c r="O60" s="244">
        <v>10</v>
      </c>
    </row>
    <row r="61" spans="1:16" s="44" customFormat="1" ht="18" customHeight="1" x14ac:dyDescent="0.25">
      <c r="A61" s="259">
        <v>5</v>
      </c>
      <c r="B61" s="243" t="s">
        <v>155</v>
      </c>
      <c r="C61" s="303">
        <f>C62+C63</f>
        <v>821.4</v>
      </c>
      <c r="D61" s="303">
        <f t="shared" ref="D61:O61" si="14">D62+D63</f>
        <v>67.2</v>
      </c>
      <c r="E61" s="303">
        <f t="shared" si="14"/>
        <v>67.2</v>
      </c>
      <c r="F61" s="303">
        <f t="shared" si="14"/>
        <v>82.2</v>
      </c>
      <c r="G61" s="303">
        <f t="shared" si="14"/>
        <v>82.2</v>
      </c>
      <c r="H61" s="303">
        <f t="shared" si="14"/>
        <v>62.2</v>
      </c>
      <c r="I61" s="303">
        <f>I62+I63</f>
        <v>62.2</v>
      </c>
      <c r="J61" s="303">
        <f t="shared" si="14"/>
        <v>62.2</v>
      </c>
      <c r="K61" s="303">
        <f t="shared" si="14"/>
        <v>67.2</v>
      </c>
      <c r="L61" s="303">
        <f t="shared" si="14"/>
        <v>67.2</v>
      </c>
      <c r="M61" s="303">
        <f t="shared" si="14"/>
        <v>67.2</v>
      </c>
      <c r="N61" s="303">
        <f t="shared" si="14"/>
        <v>67.2</v>
      </c>
      <c r="O61" s="303">
        <f t="shared" si="14"/>
        <v>67.2</v>
      </c>
    </row>
    <row r="62" spans="1:16" s="44" customFormat="1" ht="16.899999999999999" customHeight="1" x14ac:dyDescent="0.25">
      <c r="A62" s="259"/>
      <c r="B62" s="243" t="s">
        <v>152</v>
      </c>
      <c r="C62" s="303">
        <f>SUM(D62:O62)</f>
        <v>86.40000000000002</v>
      </c>
      <c r="D62" s="244">
        <v>7.2</v>
      </c>
      <c r="E62" s="244">
        <v>7.2</v>
      </c>
      <c r="F62" s="244">
        <v>7.2</v>
      </c>
      <c r="G62" s="244">
        <v>7.2</v>
      </c>
      <c r="H62" s="244">
        <v>7.2</v>
      </c>
      <c r="I62" s="244">
        <v>7.2</v>
      </c>
      <c r="J62" s="244">
        <v>7.2</v>
      </c>
      <c r="K62" s="244">
        <v>7.2</v>
      </c>
      <c r="L62" s="244">
        <v>7.2</v>
      </c>
      <c r="M62" s="244">
        <v>7.2</v>
      </c>
      <c r="N62" s="244">
        <v>7.2</v>
      </c>
      <c r="O62" s="244">
        <v>7.2</v>
      </c>
    </row>
    <row r="63" spans="1:16" s="44" customFormat="1" ht="16.899999999999999" customHeight="1" x14ac:dyDescent="0.25">
      <c r="A63" s="259"/>
      <c r="B63" s="243" t="s">
        <v>21</v>
      </c>
      <c r="C63" s="303">
        <f>SUM(D63:O63)</f>
        <v>735</v>
      </c>
      <c r="D63" s="244">
        <v>60</v>
      </c>
      <c r="E63" s="244">
        <v>60</v>
      </c>
      <c r="F63" s="244">
        <v>75</v>
      </c>
      <c r="G63" s="244">
        <v>75</v>
      </c>
      <c r="H63" s="244">
        <v>55</v>
      </c>
      <c r="I63" s="244">
        <v>55</v>
      </c>
      <c r="J63" s="244">
        <v>55</v>
      </c>
      <c r="K63" s="244">
        <v>60</v>
      </c>
      <c r="L63" s="244">
        <v>60</v>
      </c>
      <c r="M63" s="244">
        <v>60</v>
      </c>
      <c r="N63" s="244">
        <v>60</v>
      </c>
      <c r="O63" s="244">
        <v>60</v>
      </c>
    </row>
    <row r="64" spans="1:16" s="44" customFormat="1" ht="16.899999999999999" customHeight="1" x14ac:dyDescent="0.25">
      <c r="A64" s="233">
        <v>6</v>
      </c>
      <c r="B64" s="243" t="s">
        <v>146</v>
      </c>
      <c r="C64" s="303">
        <f>SUM(D64:O64)</f>
        <v>415</v>
      </c>
      <c r="D64" s="244">
        <v>40</v>
      </c>
      <c r="E64" s="244">
        <v>40</v>
      </c>
      <c r="F64" s="244">
        <v>35</v>
      </c>
      <c r="G64" s="244">
        <v>35</v>
      </c>
      <c r="H64" s="244">
        <v>35</v>
      </c>
      <c r="I64" s="244">
        <v>30</v>
      </c>
      <c r="J64" s="244">
        <v>30</v>
      </c>
      <c r="K64" s="244">
        <v>30</v>
      </c>
      <c r="L64" s="244">
        <v>30</v>
      </c>
      <c r="M64" s="244">
        <v>35</v>
      </c>
      <c r="N64" s="244">
        <v>40</v>
      </c>
      <c r="O64" s="244">
        <v>35</v>
      </c>
      <c r="P64" s="64"/>
    </row>
    <row r="65" spans="1:16" s="44" customFormat="1" ht="15.75" x14ac:dyDescent="0.25">
      <c r="A65" s="276">
        <v>7</v>
      </c>
      <c r="B65" s="248" t="s">
        <v>144</v>
      </c>
      <c r="C65" s="303">
        <f>SUM(D65:O65)</f>
        <v>4964.8799999999983</v>
      </c>
      <c r="D65" s="303">
        <v>413.74</v>
      </c>
      <c r="E65" s="303">
        <v>413.74</v>
      </c>
      <c r="F65" s="303">
        <v>413.74</v>
      </c>
      <c r="G65" s="303">
        <v>413.74</v>
      </c>
      <c r="H65" s="303">
        <v>413.74</v>
      </c>
      <c r="I65" s="303">
        <v>413.74</v>
      </c>
      <c r="J65" s="303">
        <v>413.74</v>
      </c>
      <c r="K65" s="303">
        <v>413.74</v>
      </c>
      <c r="L65" s="303">
        <v>413.74</v>
      </c>
      <c r="M65" s="303">
        <v>413.74</v>
      </c>
      <c r="N65" s="303">
        <v>413.74</v>
      </c>
      <c r="O65" s="303">
        <v>413.74</v>
      </c>
    </row>
    <row r="66" spans="1:16" s="44" customFormat="1" ht="22.5" customHeight="1" x14ac:dyDescent="0.25">
      <c r="A66" s="299">
        <v>8</v>
      </c>
      <c r="B66" s="243" t="s">
        <v>251</v>
      </c>
      <c r="C66" s="303">
        <f>C67+C68</f>
        <v>191.91000000000005</v>
      </c>
      <c r="D66" s="303">
        <f t="shared" ref="D66:O66" si="15">D67+D68</f>
        <v>17.96</v>
      </c>
      <c r="E66" s="303">
        <f t="shared" si="15"/>
        <v>15.96</v>
      </c>
      <c r="F66" s="303">
        <f t="shared" si="15"/>
        <v>14.96</v>
      </c>
      <c r="G66" s="303">
        <f t="shared" si="15"/>
        <v>15.96</v>
      </c>
      <c r="H66" s="303">
        <f t="shared" si="15"/>
        <v>15.96</v>
      </c>
      <c r="I66" s="303">
        <f t="shared" si="15"/>
        <v>15.96</v>
      </c>
      <c r="J66" s="303">
        <f t="shared" si="15"/>
        <v>15.96</v>
      </c>
      <c r="K66" s="303">
        <f t="shared" si="15"/>
        <v>15.96</v>
      </c>
      <c r="L66" s="303">
        <f t="shared" si="15"/>
        <v>15.35</v>
      </c>
      <c r="M66" s="303">
        <f t="shared" si="15"/>
        <v>15.96</v>
      </c>
      <c r="N66" s="303">
        <f t="shared" si="15"/>
        <v>14.96</v>
      </c>
      <c r="O66" s="303">
        <f t="shared" si="15"/>
        <v>16.96</v>
      </c>
    </row>
    <row r="67" spans="1:16" s="44" customFormat="1" ht="15.75" x14ac:dyDescent="0.25">
      <c r="A67" s="299"/>
      <c r="B67" s="308" t="s">
        <v>47</v>
      </c>
      <c r="C67" s="303">
        <f>SUM(D67:O67)</f>
        <v>166.91000000000005</v>
      </c>
      <c r="D67" s="303">
        <v>15.96</v>
      </c>
      <c r="E67" s="303">
        <v>13.96</v>
      </c>
      <c r="F67" s="303">
        <v>12.96</v>
      </c>
      <c r="G67" s="303">
        <v>13.96</v>
      </c>
      <c r="H67" s="303">
        <v>13.96</v>
      </c>
      <c r="I67" s="303">
        <v>13.96</v>
      </c>
      <c r="J67" s="303">
        <v>13.96</v>
      </c>
      <c r="K67" s="303">
        <v>13.96</v>
      </c>
      <c r="L67" s="303">
        <v>13.35</v>
      </c>
      <c r="M67" s="303">
        <v>13.96</v>
      </c>
      <c r="N67" s="303">
        <v>12.96</v>
      </c>
      <c r="O67" s="303">
        <v>13.96</v>
      </c>
    </row>
    <row r="68" spans="1:16" s="44" customFormat="1" ht="16.899999999999999" customHeight="1" x14ac:dyDescent="0.25">
      <c r="A68" s="255"/>
      <c r="B68" s="308" t="s">
        <v>258</v>
      </c>
      <c r="C68" s="303">
        <f>SUM(D68:O68)</f>
        <v>25</v>
      </c>
      <c r="D68" s="303">
        <v>2</v>
      </c>
      <c r="E68" s="303">
        <v>2</v>
      </c>
      <c r="F68" s="303">
        <v>2</v>
      </c>
      <c r="G68" s="303">
        <v>2</v>
      </c>
      <c r="H68" s="303">
        <v>2</v>
      </c>
      <c r="I68" s="303">
        <v>2</v>
      </c>
      <c r="J68" s="303">
        <v>2</v>
      </c>
      <c r="K68" s="303">
        <v>2</v>
      </c>
      <c r="L68" s="303">
        <v>2</v>
      </c>
      <c r="M68" s="303">
        <v>2</v>
      </c>
      <c r="N68" s="303">
        <v>2</v>
      </c>
      <c r="O68" s="303">
        <v>3</v>
      </c>
    </row>
    <row r="69" spans="1:16" s="44" customFormat="1" ht="15.75" x14ac:dyDescent="0.25">
      <c r="A69" s="255"/>
      <c r="B69" s="246" t="s">
        <v>63</v>
      </c>
      <c r="C69" s="303">
        <f t="shared" ref="C69:O69" si="16">SUM(C70:C77)</f>
        <v>77924.709999999992</v>
      </c>
      <c r="D69" s="303">
        <f t="shared" si="16"/>
        <v>6553.0599999999995</v>
      </c>
      <c r="E69" s="303">
        <f t="shared" si="16"/>
        <v>6613.0599999999995</v>
      </c>
      <c r="F69" s="303">
        <f t="shared" si="16"/>
        <v>6556.66</v>
      </c>
      <c r="G69" s="303">
        <f t="shared" si="16"/>
        <v>6513.86</v>
      </c>
      <c r="H69" s="303">
        <f t="shared" si="16"/>
        <v>6453.0599999999995</v>
      </c>
      <c r="I69" s="303">
        <f t="shared" si="16"/>
        <v>6166.06</v>
      </c>
      <c r="J69" s="303">
        <f t="shared" si="16"/>
        <v>6029.06</v>
      </c>
      <c r="K69" s="303">
        <f t="shared" si="16"/>
        <v>6053.06</v>
      </c>
      <c r="L69" s="303">
        <f t="shared" si="16"/>
        <v>6635.85</v>
      </c>
      <c r="M69" s="303">
        <f t="shared" si="16"/>
        <v>6786.66</v>
      </c>
      <c r="N69" s="303">
        <f t="shared" si="16"/>
        <v>6790.2599999999984</v>
      </c>
      <c r="O69" s="303">
        <f t="shared" si="16"/>
        <v>6774.0599999999995</v>
      </c>
    </row>
    <row r="70" spans="1:16" s="44" customFormat="1" ht="15.75" x14ac:dyDescent="0.25">
      <c r="A70" s="242">
        <v>1</v>
      </c>
      <c r="B70" s="246" t="s">
        <v>18</v>
      </c>
      <c r="C70" s="303">
        <f t="shared" ref="C70:O70" si="17">C15</f>
        <v>75</v>
      </c>
      <c r="D70" s="303">
        <f t="shared" si="17"/>
        <v>9</v>
      </c>
      <c r="E70" s="303">
        <f t="shared" si="17"/>
        <v>9</v>
      </c>
      <c r="F70" s="303">
        <f t="shared" si="17"/>
        <v>6</v>
      </c>
      <c r="G70" s="303">
        <f t="shared" si="17"/>
        <v>9</v>
      </c>
      <c r="H70" s="303">
        <f t="shared" si="17"/>
        <v>6</v>
      </c>
      <c r="I70" s="303">
        <f t="shared" si="17"/>
        <v>6</v>
      </c>
      <c r="J70" s="303">
        <f t="shared" si="17"/>
        <v>6</v>
      </c>
      <c r="K70" s="303">
        <f t="shared" si="17"/>
        <v>7</v>
      </c>
      <c r="L70" s="303">
        <f t="shared" si="17"/>
        <v>5</v>
      </c>
      <c r="M70" s="303">
        <f t="shared" si="17"/>
        <v>4</v>
      </c>
      <c r="N70" s="303">
        <f t="shared" si="17"/>
        <v>4</v>
      </c>
      <c r="O70" s="303">
        <f t="shared" si="17"/>
        <v>4</v>
      </c>
    </row>
    <row r="71" spans="1:16" s="44" customFormat="1" ht="15.75" x14ac:dyDescent="0.25">
      <c r="A71" s="242">
        <v>2</v>
      </c>
      <c r="B71" s="246" t="s">
        <v>131</v>
      </c>
      <c r="C71" s="303">
        <f t="shared" ref="C71:O71" si="18">C17</f>
        <v>150.72</v>
      </c>
      <c r="D71" s="303">
        <f t="shared" si="18"/>
        <v>12.56</v>
      </c>
      <c r="E71" s="303">
        <f t="shared" si="18"/>
        <v>12.56</v>
      </c>
      <c r="F71" s="303">
        <f t="shared" si="18"/>
        <v>12.56</v>
      </c>
      <c r="G71" s="303">
        <f t="shared" si="18"/>
        <v>12.56</v>
      </c>
      <c r="H71" s="303">
        <f t="shared" si="18"/>
        <v>12.56</v>
      </c>
      <c r="I71" s="303">
        <f t="shared" si="18"/>
        <v>12.56</v>
      </c>
      <c r="J71" s="303">
        <f t="shared" si="18"/>
        <v>12.56</v>
      </c>
      <c r="K71" s="303">
        <f t="shared" si="18"/>
        <v>12.56</v>
      </c>
      <c r="L71" s="303">
        <f t="shared" si="18"/>
        <v>12.56</v>
      </c>
      <c r="M71" s="303">
        <f t="shared" si="18"/>
        <v>12.56</v>
      </c>
      <c r="N71" s="303">
        <f t="shared" si="18"/>
        <v>12.56</v>
      </c>
      <c r="O71" s="303">
        <f t="shared" si="18"/>
        <v>12.56</v>
      </c>
    </row>
    <row r="72" spans="1:16" s="44" customFormat="1" ht="15.75" x14ac:dyDescent="0.25">
      <c r="A72" s="242">
        <v>3</v>
      </c>
      <c r="B72" s="246" t="s">
        <v>25</v>
      </c>
      <c r="C72" s="303">
        <f t="shared" ref="C72:O72" si="19">C18</f>
        <v>2564.4</v>
      </c>
      <c r="D72" s="303">
        <f t="shared" si="19"/>
        <v>218.95</v>
      </c>
      <c r="E72" s="303">
        <f t="shared" si="19"/>
        <v>220.95</v>
      </c>
      <c r="F72" s="303">
        <f t="shared" si="19"/>
        <v>218.95</v>
      </c>
      <c r="G72" s="303">
        <f t="shared" si="19"/>
        <v>218.95</v>
      </c>
      <c r="H72" s="303">
        <f t="shared" si="19"/>
        <v>207.95</v>
      </c>
      <c r="I72" s="303">
        <f t="shared" si="19"/>
        <v>207.95</v>
      </c>
      <c r="J72" s="303">
        <f t="shared" si="19"/>
        <v>210.95</v>
      </c>
      <c r="K72" s="303">
        <f t="shared" si="19"/>
        <v>207.95</v>
      </c>
      <c r="L72" s="303">
        <f t="shared" si="19"/>
        <v>202.95</v>
      </c>
      <c r="M72" s="303">
        <f t="shared" si="19"/>
        <v>214.95</v>
      </c>
      <c r="N72" s="303">
        <f t="shared" si="19"/>
        <v>209.95</v>
      </c>
      <c r="O72" s="303">
        <f t="shared" si="19"/>
        <v>223.95</v>
      </c>
    </row>
    <row r="73" spans="1:16" s="44" customFormat="1" ht="15.75" x14ac:dyDescent="0.25">
      <c r="A73" s="242">
        <v>4</v>
      </c>
      <c r="B73" s="246" t="s">
        <v>26</v>
      </c>
      <c r="C73" s="303">
        <f t="shared" ref="C73:O73" si="20">C22</f>
        <v>68741.399999999994</v>
      </c>
      <c r="D73" s="303">
        <f t="shared" si="20"/>
        <v>5773.65</v>
      </c>
      <c r="E73" s="303">
        <f t="shared" si="20"/>
        <v>5833.65</v>
      </c>
      <c r="F73" s="303">
        <f t="shared" si="20"/>
        <v>5773.25</v>
      </c>
      <c r="G73" s="303">
        <f t="shared" si="20"/>
        <v>5726.45</v>
      </c>
      <c r="H73" s="303">
        <f t="shared" si="20"/>
        <v>5699.65</v>
      </c>
      <c r="I73" s="303">
        <f t="shared" si="20"/>
        <v>5417.6500000000005</v>
      </c>
      <c r="J73" s="303">
        <f t="shared" si="20"/>
        <v>5277.6500000000005</v>
      </c>
      <c r="K73" s="303">
        <f t="shared" si="20"/>
        <v>5298.6500000000005</v>
      </c>
      <c r="L73" s="303">
        <f t="shared" si="20"/>
        <v>5889.05</v>
      </c>
      <c r="M73" s="303">
        <f t="shared" si="20"/>
        <v>6023.25</v>
      </c>
      <c r="N73" s="303">
        <f t="shared" si="20"/>
        <v>6027.8499999999985</v>
      </c>
      <c r="O73" s="303">
        <f t="shared" si="20"/>
        <v>6000.65</v>
      </c>
    </row>
    <row r="74" spans="1:16" s="44" customFormat="1" ht="15.75" x14ac:dyDescent="0.25">
      <c r="A74" s="242">
        <v>5</v>
      </c>
      <c r="B74" s="248" t="s">
        <v>252</v>
      </c>
      <c r="C74" s="303">
        <f t="shared" ref="C74:O74" si="21">C61</f>
        <v>821.4</v>
      </c>
      <c r="D74" s="303">
        <f t="shared" si="21"/>
        <v>67.2</v>
      </c>
      <c r="E74" s="303">
        <f t="shared" si="21"/>
        <v>67.2</v>
      </c>
      <c r="F74" s="303">
        <f t="shared" si="21"/>
        <v>82.2</v>
      </c>
      <c r="G74" s="303">
        <f t="shared" si="21"/>
        <v>82.2</v>
      </c>
      <c r="H74" s="303">
        <f t="shared" si="21"/>
        <v>62.2</v>
      </c>
      <c r="I74" s="303">
        <f t="shared" si="21"/>
        <v>62.2</v>
      </c>
      <c r="J74" s="303">
        <f t="shared" si="21"/>
        <v>62.2</v>
      </c>
      <c r="K74" s="303">
        <f t="shared" si="21"/>
        <v>67.2</v>
      </c>
      <c r="L74" s="303">
        <f t="shared" si="21"/>
        <v>67.2</v>
      </c>
      <c r="M74" s="303">
        <f t="shared" si="21"/>
        <v>67.2</v>
      </c>
      <c r="N74" s="303">
        <f t="shared" si="21"/>
        <v>67.2</v>
      </c>
      <c r="O74" s="303">
        <f t="shared" si="21"/>
        <v>67.2</v>
      </c>
    </row>
    <row r="75" spans="1:16" s="44" customFormat="1" ht="15.75" x14ac:dyDescent="0.25">
      <c r="A75" s="242">
        <v>6</v>
      </c>
      <c r="B75" s="248" t="s">
        <v>253</v>
      </c>
      <c r="C75" s="303">
        <f t="shared" ref="C75:O77" si="22">C64</f>
        <v>415</v>
      </c>
      <c r="D75" s="303">
        <f t="shared" si="22"/>
        <v>40</v>
      </c>
      <c r="E75" s="303">
        <f t="shared" si="22"/>
        <v>40</v>
      </c>
      <c r="F75" s="303">
        <f t="shared" si="22"/>
        <v>35</v>
      </c>
      <c r="G75" s="303">
        <f t="shared" si="22"/>
        <v>35</v>
      </c>
      <c r="H75" s="303">
        <f t="shared" si="22"/>
        <v>35</v>
      </c>
      <c r="I75" s="303">
        <f t="shared" si="22"/>
        <v>30</v>
      </c>
      <c r="J75" s="303">
        <f t="shared" si="22"/>
        <v>30</v>
      </c>
      <c r="K75" s="303">
        <f t="shared" si="22"/>
        <v>30</v>
      </c>
      <c r="L75" s="303">
        <f t="shared" si="22"/>
        <v>30</v>
      </c>
      <c r="M75" s="303">
        <f t="shared" si="22"/>
        <v>35</v>
      </c>
      <c r="N75" s="303">
        <f t="shared" si="22"/>
        <v>40</v>
      </c>
      <c r="O75" s="303">
        <f t="shared" si="22"/>
        <v>35</v>
      </c>
    </row>
    <row r="76" spans="1:16" s="44" customFormat="1" ht="15.75" x14ac:dyDescent="0.25">
      <c r="A76" s="242">
        <v>7</v>
      </c>
      <c r="B76" s="248" t="s">
        <v>144</v>
      </c>
      <c r="C76" s="303">
        <f t="shared" si="22"/>
        <v>4964.8799999999983</v>
      </c>
      <c r="D76" s="303">
        <f t="shared" si="22"/>
        <v>413.74</v>
      </c>
      <c r="E76" s="303">
        <f t="shared" si="22"/>
        <v>413.74</v>
      </c>
      <c r="F76" s="303">
        <f t="shared" si="22"/>
        <v>413.74</v>
      </c>
      <c r="G76" s="303">
        <f t="shared" si="22"/>
        <v>413.74</v>
      </c>
      <c r="H76" s="303">
        <f t="shared" si="22"/>
        <v>413.74</v>
      </c>
      <c r="I76" s="303">
        <f t="shared" si="22"/>
        <v>413.74</v>
      </c>
      <c r="J76" s="303">
        <f t="shared" si="22"/>
        <v>413.74</v>
      </c>
      <c r="K76" s="303">
        <f t="shared" si="22"/>
        <v>413.74</v>
      </c>
      <c r="L76" s="303">
        <f t="shared" si="22"/>
        <v>413.74</v>
      </c>
      <c r="M76" s="303">
        <f t="shared" si="22"/>
        <v>413.74</v>
      </c>
      <c r="N76" s="303">
        <f t="shared" si="22"/>
        <v>413.74</v>
      </c>
      <c r="O76" s="303">
        <f t="shared" si="22"/>
        <v>413.74</v>
      </c>
      <c r="P76" s="54">
        <f>P65</f>
        <v>0</v>
      </c>
    </row>
    <row r="77" spans="1:16" s="44" customFormat="1" ht="15.75" x14ac:dyDescent="0.25">
      <c r="A77" s="242">
        <v>8</v>
      </c>
      <c r="B77" s="243" t="s">
        <v>149</v>
      </c>
      <c r="C77" s="303">
        <f>C66</f>
        <v>191.91000000000005</v>
      </c>
      <c r="D77" s="303">
        <f t="shared" si="22"/>
        <v>17.96</v>
      </c>
      <c r="E77" s="303">
        <f t="shared" si="22"/>
        <v>15.96</v>
      </c>
      <c r="F77" s="303">
        <f t="shared" si="22"/>
        <v>14.96</v>
      </c>
      <c r="G77" s="303">
        <f t="shared" si="22"/>
        <v>15.96</v>
      </c>
      <c r="H77" s="303">
        <f t="shared" si="22"/>
        <v>15.96</v>
      </c>
      <c r="I77" s="303">
        <f t="shared" si="22"/>
        <v>15.96</v>
      </c>
      <c r="J77" s="303">
        <f t="shared" si="22"/>
        <v>15.96</v>
      </c>
      <c r="K77" s="303">
        <f t="shared" si="22"/>
        <v>15.96</v>
      </c>
      <c r="L77" s="303">
        <f t="shared" si="22"/>
        <v>15.35</v>
      </c>
      <c r="M77" s="303">
        <f t="shared" si="22"/>
        <v>15.96</v>
      </c>
      <c r="N77" s="303">
        <f t="shared" si="22"/>
        <v>14.96</v>
      </c>
      <c r="O77" s="303">
        <f t="shared" si="22"/>
        <v>16.96</v>
      </c>
    </row>
    <row r="78" spans="1:16" s="44" customFormat="1" ht="16.5" customHeight="1" x14ac:dyDescent="0.25">
      <c r="A78" s="59"/>
      <c r="B78" s="72"/>
      <c r="C78" s="63"/>
      <c r="D78" s="63"/>
      <c r="E78" s="63"/>
      <c r="F78" s="63"/>
      <c r="G78" s="63"/>
      <c r="H78" s="63"/>
      <c r="I78" s="63"/>
      <c r="J78" s="63"/>
      <c r="K78" s="63"/>
      <c r="L78" s="63"/>
      <c r="M78" s="63"/>
      <c r="N78" s="63"/>
      <c r="O78" s="63"/>
    </row>
    <row r="79" spans="1:16" s="44" customFormat="1" ht="20.25" x14ac:dyDescent="0.3">
      <c r="A79" s="374" t="s">
        <v>49</v>
      </c>
      <c r="B79" s="374"/>
      <c r="C79" s="374"/>
      <c r="D79" s="374"/>
      <c r="E79" s="58"/>
      <c r="F79" s="58"/>
      <c r="G79" s="58"/>
      <c r="H79" s="58"/>
      <c r="I79" s="58"/>
      <c r="J79" s="58"/>
      <c r="K79" s="58"/>
      <c r="L79" s="58"/>
      <c r="M79" s="375"/>
      <c r="N79" s="375"/>
      <c r="O79" s="375"/>
      <c r="P79" s="66"/>
    </row>
    <row r="80" spans="1:16" s="19" customFormat="1" ht="18.75" x14ac:dyDescent="0.3">
      <c r="A80" s="376" t="s">
        <v>44</v>
      </c>
      <c r="B80" s="376"/>
      <c r="C80" s="376"/>
      <c r="D80" s="376"/>
      <c r="E80" s="4"/>
      <c r="F80" s="4"/>
      <c r="G80" s="4"/>
      <c r="H80" s="4"/>
      <c r="I80" s="4"/>
      <c r="J80" s="4"/>
      <c r="K80" s="4"/>
      <c r="L80" s="4"/>
    </row>
    <row r="81" spans="1:18" s="19" customFormat="1" ht="19.5" customHeight="1" x14ac:dyDescent="0.3">
      <c r="A81" s="376" t="s">
        <v>265</v>
      </c>
      <c r="B81" s="377"/>
      <c r="C81" s="8"/>
      <c r="D81" s="8"/>
      <c r="E81" s="8"/>
      <c r="F81" s="8"/>
      <c r="G81" s="8"/>
      <c r="H81" s="8"/>
      <c r="I81" s="8"/>
      <c r="J81" s="8"/>
      <c r="K81" s="151"/>
      <c r="L81" s="8"/>
      <c r="M81" s="23"/>
      <c r="N81" s="85"/>
      <c r="O81" s="87"/>
      <c r="P81" s="87"/>
      <c r="Q81" s="131"/>
      <c r="R81" s="131"/>
    </row>
    <row r="82" spans="1:18" s="23" customFormat="1" ht="17.25" customHeight="1" x14ac:dyDescent="0.3">
      <c r="A82" s="239" t="s">
        <v>263</v>
      </c>
      <c r="B82" s="239"/>
      <c r="C82"/>
      <c r="D82"/>
      <c r="E82"/>
      <c r="F82"/>
      <c r="G82"/>
      <c r="H82"/>
      <c r="I82"/>
      <c r="J82"/>
      <c r="K82"/>
      <c r="L82"/>
      <c r="N82" s="85"/>
      <c r="O82" s="87" t="s">
        <v>50</v>
      </c>
    </row>
    <row r="84" spans="1:18" x14ac:dyDescent="0.25">
      <c r="E84" s="24"/>
    </row>
  </sheetData>
  <mergeCells count="11">
    <mergeCell ref="K9:O9"/>
    <mergeCell ref="A79:D79"/>
    <mergeCell ref="M79:O79"/>
    <mergeCell ref="A80:D80"/>
    <mergeCell ref="A81:B81"/>
    <mergeCell ref="E11:G11"/>
    <mergeCell ref="A12:O12"/>
    <mergeCell ref="A13:A14"/>
    <mergeCell ref="B13:B14"/>
    <mergeCell ref="C13:C14"/>
    <mergeCell ref="D13:O13"/>
  </mergeCells>
  <pageMargins left="0.78740157480314965" right="0.78740157480314965" top="1.1811023622047245" bottom="0.39370078740157483" header="0" footer="0"/>
  <pageSetup paperSize="9" scale="76" fitToHeight="3" orientation="landscape" r:id="rId1"/>
  <headerFooter differentFirst="1">
    <evenHeader>&amp;C2</evenHeader>
  </headerFooter>
  <rowBreaks count="2" manualBreakCount="2">
    <brk id="40" max="16" man="1"/>
    <brk id="75" max="16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W75"/>
  <sheetViews>
    <sheetView view="pageBreakPreview" zoomScale="115" zoomScaleNormal="90" zoomScaleSheetLayoutView="115" zoomScalePageLayoutView="90" workbookViewId="0">
      <selection activeCell="A17" sqref="A17:O17"/>
    </sheetView>
  </sheetViews>
  <sheetFormatPr defaultRowHeight="15" x14ac:dyDescent="0.25"/>
  <cols>
    <col min="1" max="1" width="4" customWidth="1"/>
    <col min="2" max="2" width="49.5703125" customWidth="1"/>
    <col min="3" max="3" width="11.140625" customWidth="1"/>
    <col min="4" max="4" width="9.140625" customWidth="1"/>
    <col min="5" max="6" width="9.5703125" customWidth="1"/>
    <col min="7" max="7" width="9.42578125" customWidth="1"/>
    <col min="8" max="9" width="9" customWidth="1"/>
    <col min="10" max="11" width="9.28515625" customWidth="1"/>
    <col min="12" max="12" width="9.42578125" customWidth="1"/>
    <col min="13" max="13" width="9.140625" customWidth="1"/>
    <col min="14" max="15" width="9.85546875" customWidth="1"/>
    <col min="16" max="16" width="0.42578125" hidden="1" customWidth="1"/>
    <col min="17" max="17" width="4.5703125" customWidth="1"/>
    <col min="257" max="257" width="4" customWidth="1"/>
    <col min="258" max="258" width="42" customWidth="1"/>
    <col min="259" max="259" width="9.85546875" customWidth="1"/>
    <col min="260" max="260" width="8.42578125" customWidth="1"/>
    <col min="261" max="261" width="8.28515625" customWidth="1"/>
    <col min="262" max="262" width="8.7109375" customWidth="1"/>
    <col min="263" max="263" width="9.42578125" customWidth="1"/>
    <col min="264" max="264" width="9.5703125" customWidth="1"/>
    <col min="265" max="265" width="8.42578125" customWidth="1"/>
    <col min="266" max="266" width="9" customWidth="1"/>
    <col min="267" max="267" width="8.42578125" customWidth="1"/>
    <col min="268" max="268" width="9.28515625" customWidth="1"/>
    <col min="269" max="269" width="9.85546875" customWidth="1"/>
    <col min="270" max="270" width="9.7109375" customWidth="1"/>
    <col min="271" max="271" width="9.42578125" customWidth="1"/>
    <col min="272" max="272" width="0" hidden="1" customWidth="1"/>
    <col min="273" max="273" width="4.5703125" customWidth="1"/>
    <col min="513" max="513" width="4" customWidth="1"/>
    <col min="514" max="514" width="42" customWidth="1"/>
    <col min="515" max="515" width="9.85546875" customWidth="1"/>
    <col min="516" max="516" width="8.42578125" customWidth="1"/>
    <col min="517" max="517" width="8.28515625" customWidth="1"/>
    <col min="518" max="518" width="8.7109375" customWidth="1"/>
    <col min="519" max="519" width="9.42578125" customWidth="1"/>
    <col min="520" max="520" width="9.5703125" customWidth="1"/>
    <col min="521" max="521" width="8.42578125" customWidth="1"/>
    <col min="522" max="522" width="9" customWidth="1"/>
    <col min="523" max="523" width="8.42578125" customWidth="1"/>
    <col min="524" max="524" width="9.28515625" customWidth="1"/>
    <col min="525" max="525" width="9.85546875" customWidth="1"/>
    <col min="526" max="526" width="9.7109375" customWidth="1"/>
    <col min="527" max="527" width="9.42578125" customWidth="1"/>
    <col min="528" max="528" width="0" hidden="1" customWidth="1"/>
    <col min="529" max="529" width="4.5703125" customWidth="1"/>
    <col min="769" max="769" width="4" customWidth="1"/>
    <col min="770" max="770" width="42" customWidth="1"/>
    <col min="771" max="771" width="9.85546875" customWidth="1"/>
    <col min="772" max="772" width="8.42578125" customWidth="1"/>
    <col min="773" max="773" width="8.28515625" customWidth="1"/>
    <col min="774" max="774" width="8.7109375" customWidth="1"/>
    <col min="775" max="775" width="9.42578125" customWidth="1"/>
    <col min="776" max="776" width="9.5703125" customWidth="1"/>
    <col min="777" max="777" width="8.42578125" customWidth="1"/>
    <col min="778" max="778" width="9" customWidth="1"/>
    <col min="779" max="779" width="8.42578125" customWidth="1"/>
    <col min="780" max="780" width="9.28515625" customWidth="1"/>
    <col min="781" max="781" width="9.85546875" customWidth="1"/>
    <col min="782" max="782" width="9.7109375" customWidth="1"/>
    <col min="783" max="783" width="9.42578125" customWidth="1"/>
    <col min="784" max="784" width="0" hidden="1" customWidth="1"/>
    <col min="785" max="785" width="4.5703125" customWidth="1"/>
    <col min="1025" max="1025" width="4" customWidth="1"/>
    <col min="1026" max="1026" width="42" customWidth="1"/>
    <col min="1027" max="1027" width="9.85546875" customWidth="1"/>
    <col min="1028" max="1028" width="8.42578125" customWidth="1"/>
    <col min="1029" max="1029" width="8.28515625" customWidth="1"/>
    <col min="1030" max="1030" width="8.7109375" customWidth="1"/>
    <col min="1031" max="1031" width="9.42578125" customWidth="1"/>
    <col min="1032" max="1032" width="9.5703125" customWidth="1"/>
    <col min="1033" max="1033" width="8.42578125" customWidth="1"/>
    <col min="1034" max="1034" width="9" customWidth="1"/>
    <col min="1035" max="1035" width="8.42578125" customWidth="1"/>
    <col min="1036" max="1036" width="9.28515625" customWidth="1"/>
    <col min="1037" max="1037" width="9.85546875" customWidth="1"/>
    <col min="1038" max="1038" width="9.7109375" customWidth="1"/>
    <col min="1039" max="1039" width="9.42578125" customWidth="1"/>
    <col min="1040" max="1040" width="0" hidden="1" customWidth="1"/>
    <col min="1041" max="1041" width="4.5703125" customWidth="1"/>
    <col min="1281" max="1281" width="4" customWidth="1"/>
    <col min="1282" max="1282" width="42" customWidth="1"/>
    <col min="1283" max="1283" width="9.85546875" customWidth="1"/>
    <col min="1284" max="1284" width="8.42578125" customWidth="1"/>
    <col min="1285" max="1285" width="8.28515625" customWidth="1"/>
    <col min="1286" max="1286" width="8.7109375" customWidth="1"/>
    <col min="1287" max="1287" width="9.42578125" customWidth="1"/>
    <col min="1288" max="1288" width="9.5703125" customWidth="1"/>
    <col min="1289" max="1289" width="8.42578125" customWidth="1"/>
    <col min="1290" max="1290" width="9" customWidth="1"/>
    <col min="1291" max="1291" width="8.42578125" customWidth="1"/>
    <col min="1292" max="1292" width="9.28515625" customWidth="1"/>
    <col min="1293" max="1293" width="9.85546875" customWidth="1"/>
    <col min="1294" max="1294" width="9.7109375" customWidth="1"/>
    <col min="1295" max="1295" width="9.42578125" customWidth="1"/>
    <col min="1296" max="1296" width="0" hidden="1" customWidth="1"/>
    <col min="1297" max="1297" width="4.5703125" customWidth="1"/>
    <col min="1537" max="1537" width="4" customWidth="1"/>
    <col min="1538" max="1538" width="42" customWidth="1"/>
    <col min="1539" max="1539" width="9.85546875" customWidth="1"/>
    <col min="1540" max="1540" width="8.42578125" customWidth="1"/>
    <col min="1541" max="1541" width="8.28515625" customWidth="1"/>
    <col min="1542" max="1542" width="8.7109375" customWidth="1"/>
    <col min="1543" max="1543" width="9.42578125" customWidth="1"/>
    <col min="1544" max="1544" width="9.5703125" customWidth="1"/>
    <col min="1545" max="1545" width="8.42578125" customWidth="1"/>
    <col min="1546" max="1546" width="9" customWidth="1"/>
    <col min="1547" max="1547" width="8.42578125" customWidth="1"/>
    <col min="1548" max="1548" width="9.28515625" customWidth="1"/>
    <col min="1549" max="1549" width="9.85546875" customWidth="1"/>
    <col min="1550" max="1550" width="9.7109375" customWidth="1"/>
    <col min="1551" max="1551" width="9.42578125" customWidth="1"/>
    <col min="1552" max="1552" width="0" hidden="1" customWidth="1"/>
    <col min="1553" max="1553" width="4.5703125" customWidth="1"/>
    <col min="1793" max="1793" width="4" customWidth="1"/>
    <col min="1794" max="1794" width="42" customWidth="1"/>
    <col min="1795" max="1795" width="9.85546875" customWidth="1"/>
    <col min="1796" max="1796" width="8.42578125" customWidth="1"/>
    <col min="1797" max="1797" width="8.28515625" customWidth="1"/>
    <col min="1798" max="1798" width="8.7109375" customWidth="1"/>
    <col min="1799" max="1799" width="9.42578125" customWidth="1"/>
    <col min="1800" max="1800" width="9.5703125" customWidth="1"/>
    <col min="1801" max="1801" width="8.42578125" customWidth="1"/>
    <col min="1802" max="1802" width="9" customWidth="1"/>
    <col min="1803" max="1803" width="8.42578125" customWidth="1"/>
    <col min="1804" max="1804" width="9.28515625" customWidth="1"/>
    <col min="1805" max="1805" width="9.85546875" customWidth="1"/>
    <col min="1806" max="1806" width="9.7109375" customWidth="1"/>
    <col min="1807" max="1807" width="9.42578125" customWidth="1"/>
    <col min="1808" max="1808" width="0" hidden="1" customWidth="1"/>
    <col min="1809" max="1809" width="4.5703125" customWidth="1"/>
    <col min="2049" max="2049" width="4" customWidth="1"/>
    <col min="2050" max="2050" width="42" customWidth="1"/>
    <col min="2051" max="2051" width="9.85546875" customWidth="1"/>
    <col min="2052" max="2052" width="8.42578125" customWidth="1"/>
    <col min="2053" max="2053" width="8.28515625" customWidth="1"/>
    <col min="2054" max="2054" width="8.7109375" customWidth="1"/>
    <col min="2055" max="2055" width="9.42578125" customWidth="1"/>
    <col min="2056" max="2056" width="9.5703125" customWidth="1"/>
    <col min="2057" max="2057" width="8.42578125" customWidth="1"/>
    <col min="2058" max="2058" width="9" customWidth="1"/>
    <col min="2059" max="2059" width="8.42578125" customWidth="1"/>
    <col min="2060" max="2060" width="9.28515625" customWidth="1"/>
    <col min="2061" max="2061" width="9.85546875" customWidth="1"/>
    <col min="2062" max="2062" width="9.7109375" customWidth="1"/>
    <col min="2063" max="2063" width="9.42578125" customWidth="1"/>
    <col min="2064" max="2064" width="0" hidden="1" customWidth="1"/>
    <col min="2065" max="2065" width="4.5703125" customWidth="1"/>
    <col min="2305" max="2305" width="4" customWidth="1"/>
    <col min="2306" max="2306" width="42" customWidth="1"/>
    <col min="2307" max="2307" width="9.85546875" customWidth="1"/>
    <col min="2308" max="2308" width="8.42578125" customWidth="1"/>
    <col min="2309" max="2309" width="8.28515625" customWidth="1"/>
    <col min="2310" max="2310" width="8.7109375" customWidth="1"/>
    <col min="2311" max="2311" width="9.42578125" customWidth="1"/>
    <col min="2312" max="2312" width="9.5703125" customWidth="1"/>
    <col min="2313" max="2313" width="8.42578125" customWidth="1"/>
    <col min="2314" max="2314" width="9" customWidth="1"/>
    <col min="2315" max="2315" width="8.42578125" customWidth="1"/>
    <col min="2316" max="2316" width="9.28515625" customWidth="1"/>
    <col min="2317" max="2317" width="9.85546875" customWidth="1"/>
    <col min="2318" max="2318" width="9.7109375" customWidth="1"/>
    <col min="2319" max="2319" width="9.42578125" customWidth="1"/>
    <col min="2320" max="2320" width="0" hidden="1" customWidth="1"/>
    <col min="2321" max="2321" width="4.5703125" customWidth="1"/>
    <col min="2561" max="2561" width="4" customWidth="1"/>
    <col min="2562" max="2562" width="42" customWidth="1"/>
    <col min="2563" max="2563" width="9.85546875" customWidth="1"/>
    <col min="2564" max="2564" width="8.42578125" customWidth="1"/>
    <col min="2565" max="2565" width="8.28515625" customWidth="1"/>
    <col min="2566" max="2566" width="8.7109375" customWidth="1"/>
    <col min="2567" max="2567" width="9.42578125" customWidth="1"/>
    <col min="2568" max="2568" width="9.5703125" customWidth="1"/>
    <col min="2569" max="2569" width="8.42578125" customWidth="1"/>
    <col min="2570" max="2570" width="9" customWidth="1"/>
    <col min="2571" max="2571" width="8.42578125" customWidth="1"/>
    <col min="2572" max="2572" width="9.28515625" customWidth="1"/>
    <col min="2573" max="2573" width="9.85546875" customWidth="1"/>
    <col min="2574" max="2574" width="9.7109375" customWidth="1"/>
    <col min="2575" max="2575" width="9.42578125" customWidth="1"/>
    <col min="2576" max="2576" width="0" hidden="1" customWidth="1"/>
    <col min="2577" max="2577" width="4.5703125" customWidth="1"/>
    <col min="2817" max="2817" width="4" customWidth="1"/>
    <col min="2818" max="2818" width="42" customWidth="1"/>
    <col min="2819" max="2819" width="9.85546875" customWidth="1"/>
    <col min="2820" max="2820" width="8.42578125" customWidth="1"/>
    <col min="2821" max="2821" width="8.28515625" customWidth="1"/>
    <col min="2822" max="2822" width="8.7109375" customWidth="1"/>
    <col min="2823" max="2823" width="9.42578125" customWidth="1"/>
    <col min="2824" max="2824" width="9.5703125" customWidth="1"/>
    <col min="2825" max="2825" width="8.42578125" customWidth="1"/>
    <col min="2826" max="2826" width="9" customWidth="1"/>
    <col min="2827" max="2827" width="8.42578125" customWidth="1"/>
    <col min="2828" max="2828" width="9.28515625" customWidth="1"/>
    <col min="2829" max="2829" width="9.85546875" customWidth="1"/>
    <col min="2830" max="2830" width="9.7109375" customWidth="1"/>
    <col min="2831" max="2831" width="9.42578125" customWidth="1"/>
    <col min="2832" max="2832" width="0" hidden="1" customWidth="1"/>
    <col min="2833" max="2833" width="4.5703125" customWidth="1"/>
    <col min="3073" max="3073" width="4" customWidth="1"/>
    <col min="3074" max="3074" width="42" customWidth="1"/>
    <col min="3075" max="3075" width="9.85546875" customWidth="1"/>
    <col min="3076" max="3076" width="8.42578125" customWidth="1"/>
    <col min="3077" max="3077" width="8.28515625" customWidth="1"/>
    <col min="3078" max="3078" width="8.7109375" customWidth="1"/>
    <col min="3079" max="3079" width="9.42578125" customWidth="1"/>
    <col min="3080" max="3080" width="9.5703125" customWidth="1"/>
    <col min="3081" max="3081" width="8.42578125" customWidth="1"/>
    <col min="3082" max="3082" width="9" customWidth="1"/>
    <col min="3083" max="3083" width="8.42578125" customWidth="1"/>
    <col min="3084" max="3084" width="9.28515625" customWidth="1"/>
    <col min="3085" max="3085" width="9.85546875" customWidth="1"/>
    <col min="3086" max="3086" width="9.7109375" customWidth="1"/>
    <col min="3087" max="3087" width="9.42578125" customWidth="1"/>
    <col min="3088" max="3088" width="0" hidden="1" customWidth="1"/>
    <col min="3089" max="3089" width="4.5703125" customWidth="1"/>
    <col min="3329" max="3329" width="4" customWidth="1"/>
    <col min="3330" max="3330" width="42" customWidth="1"/>
    <col min="3331" max="3331" width="9.85546875" customWidth="1"/>
    <col min="3332" max="3332" width="8.42578125" customWidth="1"/>
    <col min="3333" max="3333" width="8.28515625" customWidth="1"/>
    <col min="3334" max="3334" width="8.7109375" customWidth="1"/>
    <col min="3335" max="3335" width="9.42578125" customWidth="1"/>
    <col min="3336" max="3336" width="9.5703125" customWidth="1"/>
    <col min="3337" max="3337" width="8.42578125" customWidth="1"/>
    <col min="3338" max="3338" width="9" customWidth="1"/>
    <col min="3339" max="3339" width="8.42578125" customWidth="1"/>
    <col min="3340" max="3340" width="9.28515625" customWidth="1"/>
    <col min="3341" max="3341" width="9.85546875" customWidth="1"/>
    <col min="3342" max="3342" width="9.7109375" customWidth="1"/>
    <col min="3343" max="3343" width="9.42578125" customWidth="1"/>
    <col min="3344" max="3344" width="0" hidden="1" customWidth="1"/>
    <col min="3345" max="3345" width="4.5703125" customWidth="1"/>
    <col min="3585" max="3585" width="4" customWidth="1"/>
    <col min="3586" max="3586" width="42" customWidth="1"/>
    <col min="3587" max="3587" width="9.85546875" customWidth="1"/>
    <col min="3588" max="3588" width="8.42578125" customWidth="1"/>
    <col min="3589" max="3589" width="8.28515625" customWidth="1"/>
    <col min="3590" max="3590" width="8.7109375" customWidth="1"/>
    <col min="3591" max="3591" width="9.42578125" customWidth="1"/>
    <col min="3592" max="3592" width="9.5703125" customWidth="1"/>
    <col min="3593" max="3593" width="8.42578125" customWidth="1"/>
    <col min="3594" max="3594" width="9" customWidth="1"/>
    <col min="3595" max="3595" width="8.42578125" customWidth="1"/>
    <col min="3596" max="3596" width="9.28515625" customWidth="1"/>
    <col min="3597" max="3597" width="9.85546875" customWidth="1"/>
    <col min="3598" max="3598" width="9.7109375" customWidth="1"/>
    <col min="3599" max="3599" width="9.42578125" customWidth="1"/>
    <col min="3600" max="3600" width="0" hidden="1" customWidth="1"/>
    <col min="3601" max="3601" width="4.5703125" customWidth="1"/>
    <col min="3841" max="3841" width="4" customWidth="1"/>
    <col min="3842" max="3842" width="42" customWidth="1"/>
    <col min="3843" max="3843" width="9.85546875" customWidth="1"/>
    <col min="3844" max="3844" width="8.42578125" customWidth="1"/>
    <col min="3845" max="3845" width="8.28515625" customWidth="1"/>
    <col min="3846" max="3846" width="8.7109375" customWidth="1"/>
    <col min="3847" max="3847" width="9.42578125" customWidth="1"/>
    <col min="3848" max="3848" width="9.5703125" customWidth="1"/>
    <col min="3849" max="3849" width="8.42578125" customWidth="1"/>
    <col min="3850" max="3850" width="9" customWidth="1"/>
    <col min="3851" max="3851" width="8.42578125" customWidth="1"/>
    <col min="3852" max="3852" width="9.28515625" customWidth="1"/>
    <col min="3853" max="3853" width="9.85546875" customWidth="1"/>
    <col min="3854" max="3854" width="9.7109375" customWidth="1"/>
    <col min="3855" max="3855" width="9.42578125" customWidth="1"/>
    <col min="3856" max="3856" width="0" hidden="1" customWidth="1"/>
    <col min="3857" max="3857" width="4.5703125" customWidth="1"/>
    <col min="4097" max="4097" width="4" customWidth="1"/>
    <col min="4098" max="4098" width="42" customWidth="1"/>
    <col min="4099" max="4099" width="9.85546875" customWidth="1"/>
    <col min="4100" max="4100" width="8.42578125" customWidth="1"/>
    <col min="4101" max="4101" width="8.28515625" customWidth="1"/>
    <col min="4102" max="4102" width="8.7109375" customWidth="1"/>
    <col min="4103" max="4103" width="9.42578125" customWidth="1"/>
    <col min="4104" max="4104" width="9.5703125" customWidth="1"/>
    <col min="4105" max="4105" width="8.42578125" customWidth="1"/>
    <col min="4106" max="4106" width="9" customWidth="1"/>
    <col min="4107" max="4107" width="8.42578125" customWidth="1"/>
    <col min="4108" max="4108" width="9.28515625" customWidth="1"/>
    <col min="4109" max="4109" width="9.85546875" customWidth="1"/>
    <col min="4110" max="4110" width="9.7109375" customWidth="1"/>
    <col min="4111" max="4111" width="9.42578125" customWidth="1"/>
    <col min="4112" max="4112" width="0" hidden="1" customWidth="1"/>
    <col min="4113" max="4113" width="4.5703125" customWidth="1"/>
    <col min="4353" max="4353" width="4" customWidth="1"/>
    <col min="4354" max="4354" width="42" customWidth="1"/>
    <col min="4355" max="4355" width="9.85546875" customWidth="1"/>
    <col min="4356" max="4356" width="8.42578125" customWidth="1"/>
    <col min="4357" max="4357" width="8.28515625" customWidth="1"/>
    <col min="4358" max="4358" width="8.7109375" customWidth="1"/>
    <col min="4359" max="4359" width="9.42578125" customWidth="1"/>
    <col min="4360" max="4360" width="9.5703125" customWidth="1"/>
    <col min="4361" max="4361" width="8.42578125" customWidth="1"/>
    <col min="4362" max="4362" width="9" customWidth="1"/>
    <col min="4363" max="4363" width="8.42578125" customWidth="1"/>
    <col min="4364" max="4364" width="9.28515625" customWidth="1"/>
    <col min="4365" max="4365" width="9.85546875" customWidth="1"/>
    <col min="4366" max="4366" width="9.7109375" customWidth="1"/>
    <col min="4367" max="4367" width="9.42578125" customWidth="1"/>
    <col min="4368" max="4368" width="0" hidden="1" customWidth="1"/>
    <col min="4369" max="4369" width="4.5703125" customWidth="1"/>
    <col min="4609" max="4609" width="4" customWidth="1"/>
    <col min="4610" max="4610" width="42" customWidth="1"/>
    <col min="4611" max="4611" width="9.85546875" customWidth="1"/>
    <col min="4612" max="4612" width="8.42578125" customWidth="1"/>
    <col min="4613" max="4613" width="8.28515625" customWidth="1"/>
    <col min="4614" max="4614" width="8.7109375" customWidth="1"/>
    <col min="4615" max="4615" width="9.42578125" customWidth="1"/>
    <col min="4616" max="4616" width="9.5703125" customWidth="1"/>
    <col min="4617" max="4617" width="8.42578125" customWidth="1"/>
    <col min="4618" max="4618" width="9" customWidth="1"/>
    <col min="4619" max="4619" width="8.42578125" customWidth="1"/>
    <col min="4620" max="4620" width="9.28515625" customWidth="1"/>
    <col min="4621" max="4621" width="9.85546875" customWidth="1"/>
    <col min="4622" max="4622" width="9.7109375" customWidth="1"/>
    <col min="4623" max="4623" width="9.42578125" customWidth="1"/>
    <col min="4624" max="4624" width="0" hidden="1" customWidth="1"/>
    <col min="4625" max="4625" width="4.5703125" customWidth="1"/>
    <col min="4865" max="4865" width="4" customWidth="1"/>
    <col min="4866" max="4866" width="42" customWidth="1"/>
    <col min="4867" max="4867" width="9.85546875" customWidth="1"/>
    <col min="4868" max="4868" width="8.42578125" customWidth="1"/>
    <col min="4869" max="4869" width="8.28515625" customWidth="1"/>
    <col min="4870" max="4870" width="8.7109375" customWidth="1"/>
    <col min="4871" max="4871" width="9.42578125" customWidth="1"/>
    <col min="4872" max="4872" width="9.5703125" customWidth="1"/>
    <col min="4873" max="4873" width="8.42578125" customWidth="1"/>
    <col min="4874" max="4874" width="9" customWidth="1"/>
    <col min="4875" max="4875" width="8.42578125" customWidth="1"/>
    <col min="4876" max="4876" width="9.28515625" customWidth="1"/>
    <col min="4877" max="4877" width="9.85546875" customWidth="1"/>
    <col min="4878" max="4878" width="9.7109375" customWidth="1"/>
    <col min="4879" max="4879" width="9.42578125" customWidth="1"/>
    <col min="4880" max="4880" width="0" hidden="1" customWidth="1"/>
    <col min="4881" max="4881" width="4.5703125" customWidth="1"/>
    <col min="5121" max="5121" width="4" customWidth="1"/>
    <col min="5122" max="5122" width="42" customWidth="1"/>
    <col min="5123" max="5123" width="9.85546875" customWidth="1"/>
    <col min="5124" max="5124" width="8.42578125" customWidth="1"/>
    <col min="5125" max="5125" width="8.28515625" customWidth="1"/>
    <col min="5126" max="5126" width="8.7109375" customWidth="1"/>
    <col min="5127" max="5127" width="9.42578125" customWidth="1"/>
    <col min="5128" max="5128" width="9.5703125" customWidth="1"/>
    <col min="5129" max="5129" width="8.42578125" customWidth="1"/>
    <col min="5130" max="5130" width="9" customWidth="1"/>
    <col min="5131" max="5131" width="8.42578125" customWidth="1"/>
    <col min="5132" max="5132" width="9.28515625" customWidth="1"/>
    <col min="5133" max="5133" width="9.85546875" customWidth="1"/>
    <col min="5134" max="5134" width="9.7109375" customWidth="1"/>
    <col min="5135" max="5135" width="9.42578125" customWidth="1"/>
    <col min="5136" max="5136" width="0" hidden="1" customWidth="1"/>
    <col min="5137" max="5137" width="4.5703125" customWidth="1"/>
    <col min="5377" max="5377" width="4" customWidth="1"/>
    <col min="5378" max="5378" width="42" customWidth="1"/>
    <col min="5379" max="5379" width="9.85546875" customWidth="1"/>
    <col min="5380" max="5380" width="8.42578125" customWidth="1"/>
    <col min="5381" max="5381" width="8.28515625" customWidth="1"/>
    <col min="5382" max="5382" width="8.7109375" customWidth="1"/>
    <col min="5383" max="5383" width="9.42578125" customWidth="1"/>
    <col min="5384" max="5384" width="9.5703125" customWidth="1"/>
    <col min="5385" max="5385" width="8.42578125" customWidth="1"/>
    <col min="5386" max="5386" width="9" customWidth="1"/>
    <col min="5387" max="5387" width="8.42578125" customWidth="1"/>
    <col min="5388" max="5388" width="9.28515625" customWidth="1"/>
    <col min="5389" max="5389" width="9.85546875" customWidth="1"/>
    <col min="5390" max="5390" width="9.7109375" customWidth="1"/>
    <col min="5391" max="5391" width="9.42578125" customWidth="1"/>
    <col min="5392" max="5392" width="0" hidden="1" customWidth="1"/>
    <col min="5393" max="5393" width="4.5703125" customWidth="1"/>
    <col min="5633" max="5633" width="4" customWidth="1"/>
    <col min="5634" max="5634" width="42" customWidth="1"/>
    <col min="5635" max="5635" width="9.85546875" customWidth="1"/>
    <col min="5636" max="5636" width="8.42578125" customWidth="1"/>
    <col min="5637" max="5637" width="8.28515625" customWidth="1"/>
    <col min="5638" max="5638" width="8.7109375" customWidth="1"/>
    <col min="5639" max="5639" width="9.42578125" customWidth="1"/>
    <col min="5640" max="5640" width="9.5703125" customWidth="1"/>
    <col min="5641" max="5641" width="8.42578125" customWidth="1"/>
    <col min="5642" max="5642" width="9" customWidth="1"/>
    <col min="5643" max="5643" width="8.42578125" customWidth="1"/>
    <col min="5644" max="5644" width="9.28515625" customWidth="1"/>
    <col min="5645" max="5645" width="9.85546875" customWidth="1"/>
    <col min="5646" max="5646" width="9.7109375" customWidth="1"/>
    <col min="5647" max="5647" width="9.42578125" customWidth="1"/>
    <col min="5648" max="5648" width="0" hidden="1" customWidth="1"/>
    <col min="5649" max="5649" width="4.5703125" customWidth="1"/>
    <col min="5889" max="5889" width="4" customWidth="1"/>
    <col min="5890" max="5890" width="42" customWidth="1"/>
    <col min="5891" max="5891" width="9.85546875" customWidth="1"/>
    <col min="5892" max="5892" width="8.42578125" customWidth="1"/>
    <col min="5893" max="5893" width="8.28515625" customWidth="1"/>
    <col min="5894" max="5894" width="8.7109375" customWidth="1"/>
    <col min="5895" max="5895" width="9.42578125" customWidth="1"/>
    <col min="5896" max="5896" width="9.5703125" customWidth="1"/>
    <col min="5897" max="5897" width="8.42578125" customWidth="1"/>
    <col min="5898" max="5898" width="9" customWidth="1"/>
    <col min="5899" max="5899" width="8.42578125" customWidth="1"/>
    <col min="5900" max="5900" width="9.28515625" customWidth="1"/>
    <col min="5901" max="5901" width="9.85546875" customWidth="1"/>
    <col min="5902" max="5902" width="9.7109375" customWidth="1"/>
    <col min="5903" max="5903" width="9.42578125" customWidth="1"/>
    <col min="5904" max="5904" width="0" hidden="1" customWidth="1"/>
    <col min="5905" max="5905" width="4.5703125" customWidth="1"/>
    <col min="6145" max="6145" width="4" customWidth="1"/>
    <col min="6146" max="6146" width="42" customWidth="1"/>
    <col min="6147" max="6147" width="9.85546875" customWidth="1"/>
    <col min="6148" max="6148" width="8.42578125" customWidth="1"/>
    <col min="6149" max="6149" width="8.28515625" customWidth="1"/>
    <col min="6150" max="6150" width="8.7109375" customWidth="1"/>
    <col min="6151" max="6151" width="9.42578125" customWidth="1"/>
    <col min="6152" max="6152" width="9.5703125" customWidth="1"/>
    <col min="6153" max="6153" width="8.42578125" customWidth="1"/>
    <col min="6154" max="6154" width="9" customWidth="1"/>
    <col min="6155" max="6155" width="8.42578125" customWidth="1"/>
    <col min="6156" max="6156" width="9.28515625" customWidth="1"/>
    <col min="6157" max="6157" width="9.85546875" customWidth="1"/>
    <col min="6158" max="6158" width="9.7109375" customWidth="1"/>
    <col min="6159" max="6159" width="9.42578125" customWidth="1"/>
    <col min="6160" max="6160" width="0" hidden="1" customWidth="1"/>
    <col min="6161" max="6161" width="4.5703125" customWidth="1"/>
    <col min="6401" max="6401" width="4" customWidth="1"/>
    <col min="6402" max="6402" width="42" customWidth="1"/>
    <col min="6403" max="6403" width="9.85546875" customWidth="1"/>
    <col min="6404" max="6404" width="8.42578125" customWidth="1"/>
    <col min="6405" max="6405" width="8.28515625" customWidth="1"/>
    <col min="6406" max="6406" width="8.7109375" customWidth="1"/>
    <col min="6407" max="6407" width="9.42578125" customWidth="1"/>
    <col min="6408" max="6408" width="9.5703125" customWidth="1"/>
    <col min="6409" max="6409" width="8.42578125" customWidth="1"/>
    <col min="6410" max="6410" width="9" customWidth="1"/>
    <col min="6411" max="6411" width="8.42578125" customWidth="1"/>
    <col min="6412" max="6412" width="9.28515625" customWidth="1"/>
    <col min="6413" max="6413" width="9.85546875" customWidth="1"/>
    <col min="6414" max="6414" width="9.7109375" customWidth="1"/>
    <col min="6415" max="6415" width="9.42578125" customWidth="1"/>
    <col min="6416" max="6416" width="0" hidden="1" customWidth="1"/>
    <col min="6417" max="6417" width="4.5703125" customWidth="1"/>
    <col min="6657" max="6657" width="4" customWidth="1"/>
    <col min="6658" max="6658" width="42" customWidth="1"/>
    <col min="6659" max="6659" width="9.85546875" customWidth="1"/>
    <col min="6660" max="6660" width="8.42578125" customWidth="1"/>
    <col min="6661" max="6661" width="8.28515625" customWidth="1"/>
    <col min="6662" max="6662" width="8.7109375" customWidth="1"/>
    <col min="6663" max="6663" width="9.42578125" customWidth="1"/>
    <col min="6664" max="6664" width="9.5703125" customWidth="1"/>
    <col min="6665" max="6665" width="8.42578125" customWidth="1"/>
    <col min="6666" max="6666" width="9" customWidth="1"/>
    <col min="6667" max="6667" width="8.42578125" customWidth="1"/>
    <col min="6668" max="6668" width="9.28515625" customWidth="1"/>
    <col min="6669" max="6669" width="9.85546875" customWidth="1"/>
    <col min="6670" max="6670" width="9.7109375" customWidth="1"/>
    <col min="6671" max="6671" width="9.42578125" customWidth="1"/>
    <col min="6672" max="6672" width="0" hidden="1" customWidth="1"/>
    <col min="6673" max="6673" width="4.5703125" customWidth="1"/>
    <col min="6913" max="6913" width="4" customWidth="1"/>
    <col min="6914" max="6914" width="42" customWidth="1"/>
    <col min="6915" max="6915" width="9.85546875" customWidth="1"/>
    <col min="6916" max="6916" width="8.42578125" customWidth="1"/>
    <col min="6917" max="6917" width="8.28515625" customWidth="1"/>
    <col min="6918" max="6918" width="8.7109375" customWidth="1"/>
    <col min="6919" max="6919" width="9.42578125" customWidth="1"/>
    <col min="6920" max="6920" width="9.5703125" customWidth="1"/>
    <col min="6921" max="6921" width="8.42578125" customWidth="1"/>
    <col min="6922" max="6922" width="9" customWidth="1"/>
    <col min="6923" max="6923" width="8.42578125" customWidth="1"/>
    <col min="6924" max="6924" width="9.28515625" customWidth="1"/>
    <col min="6925" max="6925" width="9.85546875" customWidth="1"/>
    <col min="6926" max="6926" width="9.7109375" customWidth="1"/>
    <col min="6927" max="6927" width="9.42578125" customWidth="1"/>
    <col min="6928" max="6928" width="0" hidden="1" customWidth="1"/>
    <col min="6929" max="6929" width="4.5703125" customWidth="1"/>
    <col min="7169" max="7169" width="4" customWidth="1"/>
    <col min="7170" max="7170" width="42" customWidth="1"/>
    <col min="7171" max="7171" width="9.85546875" customWidth="1"/>
    <col min="7172" max="7172" width="8.42578125" customWidth="1"/>
    <col min="7173" max="7173" width="8.28515625" customWidth="1"/>
    <col min="7174" max="7174" width="8.7109375" customWidth="1"/>
    <col min="7175" max="7175" width="9.42578125" customWidth="1"/>
    <col min="7176" max="7176" width="9.5703125" customWidth="1"/>
    <col min="7177" max="7177" width="8.42578125" customWidth="1"/>
    <col min="7178" max="7178" width="9" customWidth="1"/>
    <col min="7179" max="7179" width="8.42578125" customWidth="1"/>
    <col min="7180" max="7180" width="9.28515625" customWidth="1"/>
    <col min="7181" max="7181" width="9.85546875" customWidth="1"/>
    <col min="7182" max="7182" width="9.7109375" customWidth="1"/>
    <col min="7183" max="7183" width="9.42578125" customWidth="1"/>
    <col min="7184" max="7184" width="0" hidden="1" customWidth="1"/>
    <col min="7185" max="7185" width="4.5703125" customWidth="1"/>
    <col min="7425" max="7425" width="4" customWidth="1"/>
    <col min="7426" max="7426" width="42" customWidth="1"/>
    <col min="7427" max="7427" width="9.85546875" customWidth="1"/>
    <col min="7428" max="7428" width="8.42578125" customWidth="1"/>
    <col min="7429" max="7429" width="8.28515625" customWidth="1"/>
    <col min="7430" max="7430" width="8.7109375" customWidth="1"/>
    <col min="7431" max="7431" width="9.42578125" customWidth="1"/>
    <col min="7432" max="7432" width="9.5703125" customWidth="1"/>
    <col min="7433" max="7433" width="8.42578125" customWidth="1"/>
    <col min="7434" max="7434" width="9" customWidth="1"/>
    <col min="7435" max="7435" width="8.42578125" customWidth="1"/>
    <col min="7436" max="7436" width="9.28515625" customWidth="1"/>
    <col min="7437" max="7437" width="9.85546875" customWidth="1"/>
    <col min="7438" max="7438" width="9.7109375" customWidth="1"/>
    <col min="7439" max="7439" width="9.42578125" customWidth="1"/>
    <col min="7440" max="7440" width="0" hidden="1" customWidth="1"/>
    <col min="7441" max="7441" width="4.5703125" customWidth="1"/>
    <col min="7681" max="7681" width="4" customWidth="1"/>
    <col min="7682" max="7682" width="42" customWidth="1"/>
    <col min="7683" max="7683" width="9.85546875" customWidth="1"/>
    <col min="7684" max="7684" width="8.42578125" customWidth="1"/>
    <col min="7685" max="7685" width="8.28515625" customWidth="1"/>
    <col min="7686" max="7686" width="8.7109375" customWidth="1"/>
    <col min="7687" max="7687" width="9.42578125" customWidth="1"/>
    <col min="7688" max="7688" width="9.5703125" customWidth="1"/>
    <col min="7689" max="7689" width="8.42578125" customWidth="1"/>
    <col min="7690" max="7690" width="9" customWidth="1"/>
    <col min="7691" max="7691" width="8.42578125" customWidth="1"/>
    <col min="7692" max="7692" width="9.28515625" customWidth="1"/>
    <col min="7693" max="7693" width="9.85546875" customWidth="1"/>
    <col min="7694" max="7694" width="9.7109375" customWidth="1"/>
    <col min="7695" max="7695" width="9.42578125" customWidth="1"/>
    <col min="7696" max="7696" width="0" hidden="1" customWidth="1"/>
    <col min="7697" max="7697" width="4.5703125" customWidth="1"/>
    <col min="7937" max="7937" width="4" customWidth="1"/>
    <col min="7938" max="7938" width="42" customWidth="1"/>
    <col min="7939" max="7939" width="9.85546875" customWidth="1"/>
    <col min="7940" max="7940" width="8.42578125" customWidth="1"/>
    <col min="7941" max="7941" width="8.28515625" customWidth="1"/>
    <col min="7942" max="7942" width="8.7109375" customWidth="1"/>
    <col min="7943" max="7943" width="9.42578125" customWidth="1"/>
    <col min="7944" max="7944" width="9.5703125" customWidth="1"/>
    <col min="7945" max="7945" width="8.42578125" customWidth="1"/>
    <col min="7946" max="7946" width="9" customWidth="1"/>
    <col min="7947" max="7947" width="8.42578125" customWidth="1"/>
    <col min="7948" max="7948" width="9.28515625" customWidth="1"/>
    <col min="7949" max="7949" width="9.85546875" customWidth="1"/>
    <col min="7950" max="7950" width="9.7109375" customWidth="1"/>
    <col min="7951" max="7951" width="9.42578125" customWidth="1"/>
    <col min="7952" max="7952" width="0" hidden="1" customWidth="1"/>
    <col min="7953" max="7953" width="4.5703125" customWidth="1"/>
    <col min="8193" max="8193" width="4" customWidth="1"/>
    <col min="8194" max="8194" width="42" customWidth="1"/>
    <col min="8195" max="8195" width="9.85546875" customWidth="1"/>
    <col min="8196" max="8196" width="8.42578125" customWidth="1"/>
    <col min="8197" max="8197" width="8.28515625" customWidth="1"/>
    <col min="8198" max="8198" width="8.7109375" customWidth="1"/>
    <col min="8199" max="8199" width="9.42578125" customWidth="1"/>
    <col min="8200" max="8200" width="9.5703125" customWidth="1"/>
    <col min="8201" max="8201" width="8.42578125" customWidth="1"/>
    <col min="8202" max="8202" width="9" customWidth="1"/>
    <col min="8203" max="8203" width="8.42578125" customWidth="1"/>
    <col min="8204" max="8204" width="9.28515625" customWidth="1"/>
    <col min="8205" max="8205" width="9.85546875" customWidth="1"/>
    <col min="8206" max="8206" width="9.7109375" customWidth="1"/>
    <col min="8207" max="8207" width="9.42578125" customWidth="1"/>
    <col min="8208" max="8208" width="0" hidden="1" customWidth="1"/>
    <col min="8209" max="8209" width="4.5703125" customWidth="1"/>
    <col min="8449" max="8449" width="4" customWidth="1"/>
    <col min="8450" max="8450" width="42" customWidth="1"/>
    <col min="8451" max="8451" width="9.85546875" customWidth="1"/>
    <col min="8452" max="8452" width="8.42578125" customWidth="1"/>
    <col min="8453" max="8453" width="8.28515625" customWidth="1"/>
    <col min="8454" max="8454" width="8.7109375" customWidth="1"/>
    <col min="8455" max="8455" width="9.42578125" customWidth="1"/>
    <col min="8456" max="8456" width="9.5703125" customWidth="1"/>
    <col min="8457" max="8457" width="8.42578125" customWidth="1"/>
    <col min="8458" max="8458" width="9" customWidth="1"/>
    <col min="8459" max="8459" width="8.42578125" customWidth="1"/>
    <col min="8460" max="8460" width="9.28515625" customWidth="1"/>
    <col min="8461" max="8461" width="9.85546875" customWidth="1"/>
    <col min="8462" max="8462" width="9.7109375" customWidth="1"/>
    <col min="8463" max="8463" width="9.42578125" customWidth="1"/>
    <col min="8464" max="8464" width="0" hidden="1" customWidth="1"/>
    <col min="8465" max="8465" width="4.5703125" customWidth="1"/>
    <col min="8705" max="8705" width="4" customWidth="1"/>
    <col min="8706" max="8706" width="42" customWidth="1"/>
    <col min="8707" max="8707" width="9.85546875" customWidth="1"/>
    <col min="8708" max="8708" width="8.42578125" customWidth="1"/>
    <col min="8709" max="8709" width="8.28515625" customWidth="1"/>
    <col min="8710" max="8710" width="8.7109375" customWidth="1"/>
    <col min="8711" max="8711" width="9.42578125" customWidth="1"/>
    <col min="8712" max="8712" width="9.5703125" customWidth="1"/>
    <col min="8713" max="8713" width="8.42578125" customWidth="1"/>
    <col min="8714" max="8714" width="9" customWidth="1"/>
    <col min="8715" max="8715" width="8.42578125" customWidth="1"/>
    <col min="8716" max="8716" width="9.28515625" customWidth="1"/>
    <col min="8717" max="8717" width="9.85546875" customWidth="1"/>
    <col min="8718" max="8718" width="9.7109375" customWidth="1"/>
    <col min="8719" max="8719" width="9.42578125" customWidth="1"/>
    <col min="8720" max="8720" width="0" hidden="1" customWidth="1"/>
    <col min="8721" max="8721" width="4.5703125" customWidth="1"/>
    <col min="8961" max="8961" width="4" customWidth="1"/>
    <col min="8962" max="8962" width="42" customWidth="1"/>
    <col min="8963" max="8963" width="9.85546875" customWidth="1"/>
    <col min="8964" max="8964" width="8.42578125" customWidth="1"/>
    <col min="8965" max="8965" width="8.28515625" customWidth="1"/>
    <col min="8966" max="8966" width="8.7109375" customWidth="1"/>
    <col min="8967" max="8967" width="9.42578125" customWidth="1"/>
    <col min="8968" max="8968" width="9.5703125" customWidth="1"/>
    <col min="8969" max="8969" width="8.42578125" customWidth="1"/>
    <col min="8970" max="8970" width="9" customWidth="1"/>
    <col min="8971" max="8971" width="8.42578125" customWidth="1"/>
    <col min="8972" max="8972" width="9.28515625" customWidth="1"/>
    <col min="8973" max="8973" width="9.85546875" customWidth="1"/>
    <col min="8974" max="8974" width="9.7109375" customWidth="1"/>
    <col min="8975" max="8975" width="9.42578125" customWidth="1"/>
    <col min="8976" max="8976" width="0" hidden="1" customWidth="1"/>
    <col min="8977" max="8977" width="4.5703125" customWidth="1"/>
    <col min="9217" max="9217" width="4" customWidth="1"/>
    <col min="9218" max="9218" width="42" customWidth="1"/>
    <col min="9219" max="9219" width="9.85546875" customWidth="1"/>
    <col min="9220" max="9220" width="8.42578125" customWidth="1"/>
    <col min="9221" max="9221" width="8.28515625" customWidth="1"/>
    <col min="9222" max="9222" width="8.7109375" customWidth="1"/>
    <col min="9223" max="9223" width="9.42578125" customWidth="1"/>
    <col min="9224" max="9224" width="9.5703125" customWidth="1"/>
    <col min="9225" max="9225" width="8.42578125" customWidth="1"/>
    <col min="9226" max="9226" width="9" customWidth="1"/>
    <col min="9227" max="9227" width="8.42578125" customWidth="1"/>
    <col min="9228" max="9228" width="9.28515625" customWidth="1"/>
    <col min="9229" max="9229" width="9.85546875" customWidth="1"/>
    <col min="9230" max="9230" width="9.7109375" customWidth="1"/>
    <col min="9231" max="9231" width="9.42578125" customWidth="1"/>
    <col min="9232" max="9232" width="0" hidden="1" customWidth="1"/>
    <col min="9233" max="9233" width="4.5703125" customWidth="1"/>
    <col min="9473" max="9473" width="4" customWidth="1"/>
    <col min="9474" max="9474" width="42" customWidth="1"/>
    <col min="9475" max="9475" width="9.85546875" customWidth="1"/>
    <col min="9476" max="9476" width="8.42578125" customWidth="1"/>
    <col min="9477" max="9477" width="8.28515625" customWidth="1"/>
    <col min="9478" max="9478" width="8.7109375" customWidth="1"/>
    <col min="9479" max="9479" width="9.42578125" customWidth="1"/>
    <col min="9480" max="9480" width="9.5703125" customWidth="1"/>
    <col min="9481" max="9481" width="8.42578125" customWidth="1"/>
    <col min="9482" max="9482" width="9" customWidth="1"/>
    <col min="9483" max="9483" width="8.42578125" customWidth="1"/>
    <col min="9484" max="9484" width="9.28515625" customWidth="1"/>
    <col min="9485" max="9485" width="9.85546875" customWidth="1"/>
    <col min="9486" max="9486" width="9.7109375" customWidth="1"/>
    <col min="9487" max="9487" width="9.42578125" customWidth="1"/>
    <col min="9488" max="9488" width="0" hidden="1" customWidth="1"/>
    <col min="9489" max="9489" width="4.5703125" customWidth="1"/>
    <col min="9729" max="9729" width="4" customWidth="1"/>
    <col min="9730" max="9730" width="42" customWidth="1"/>
    <col min="9731" max="9731" width="9.85546875" customWidth="1"/>
    <col min="9732" max="9732" width="8.42578125" customWidth="1"/>
    <col min="9733" max="9733" width="8.28515625" customWidth="1"/>
    <col min="9734" max="9734" width="8.7109375" customWidth="1"/>
    <col min="9735" max="9735" width="9.42578125" customWidth="1"/>
    <col min="9736" max="9736" width="9.5703125" customWidth="1"/>
    <col min="9737" max="9737" width="8.42578125" customWidth="1"/>
    <col min="9738" max="9738" width="9" customWidth="1"/>
    <col min="9739" max="9739" width="8.42578125" customWidth="1"/>
    <col min="9740" max="9740" width="9.28515625" customWidth="1"/>
    <col min="9741" max="9741" width="9.85546875" customWidth="1"/>
    <col min="9742" max="9742" width="9.7109375" customWidth="1"/>
    <col min="9743" max="9743" width="9.42578125" customWidth="1"/>
    <col min="9744" max="9744" width="0" hidden="1" customWidth="1"/>
    <col min="9745" max="9745" width="4.5703125" customWidth="1"/>
    <col min="9985" max="9985" width="4" customWidth="1"/>
    <col min="9986" max="9986" width="42" customWidth="1"/>
    <col min="9987" max="9987" width="9.85546875" customWidth="1"/>
    <col min="9988" max="9988" width="8.42578125" customWidth="1"/>
    <col min="9989" max="9989" width="8.28515625" customWidth="1"/>
    <col min="9990" max="9990" width="8.7109375" customWidth="1"/>
    <col min="9991" max="9991" width="9.42578125" customWidth="1"/>
    <col min="9992" max="9992" width="9.5703125" customWidth="1"/>
    <col min="9993" max="9993" width="8.42578125" customWidth="1"/>
    <col min="9994" max="9994" width="9" customWidth="1"/>
    <col min="9995" max="9995" width="8.42578125" customWidth="1"/>
    <col min="9996" max="9996" width="9.28515625" customWidth="1"/>
    <col min="9997" max="9997" width="9.85546875" customWidth="1"/>
    <col min="9998" max="9998" width="9.7109375" customWidth="1"/>
    <col min="9999" max="9999" width="9.42578125" customWidth="1"/>
    <col min="10000" max="10000" width="0" hidden="1" customWidth="1"/>
    <col min="10001" max="10001" width="4.5703125" customWidth="1"/>
    <col min="10241" max="10241" width="4" customWidth="1"/>
    <col min="10242" max="10242" width="42" customWidth="1"/>
    <col min="10243" max="10243" width="9.85546875" customWidth="1"/>
    <col min="10244" max="10244" width="8.42578125" customWidth="1"/>
    <col min="10245" max="10245" width="8.28515625" customWidth="1"/>
    <col min="10246" max="10246" width="8.7109375" customWidth="1"/>
    <col min="10247" max="10247" width="9.42578125" customWidth="1"/>
    <col min="10248" max="10248" width="9.5703125" customWidth="1"/>
    <col min="10249" max="10249" width="8.42578125" customWidth="1"/>
    <col min="10250" max="10250" width="9" customWidth="1"/>
    <col min="10251" max="10251" width="8.42578125" customWidth="1"/>
    <col min="10252" max="10252" width="9.28515625" customWidth="1"/>
    <col min="10253" max="10253" width="9.85546875" customWidth="1"/>
    <col min="10254" max="10254" width="9.7109375" customWidth="1"/>
    <col min="10255" max="10255" width="9.42578125" customWidth="1"/>
    <col min="10256" max="10256" width="0" hidden="1" customWidth="1"/>
    <col min="10257" max="10257" width="4.5703125" customWidth="1"/>
    <col min="10497" max="10497" width="4" customWidth="1"/>
    <col min="10498" max="10498" width="42" customWidth="1"/>
    <col min="10499" max="10499" width="9.85546875" customWidth="1"/>
    <col min="10500" max="10500" width="8.42578125" customWidth="1"/>
    <col min="10501" max="10501" width="8.28515625" customWidth="1"/>
    <col min="10502" max="10502" width="8.7109375" customWidth="1"/>
    <col min="10503" max="10503" width="9.42578125" customWidth="1"/>
    <col min="10504" max="10504" width="9.5703125" customWidth="1"/>
    <col min="10505" max="10505" width="8.42578125" customWidth="1"/>
    <col min="10506" max="10506" width="9" customWidth="1"/>
    <col min="10507" max="10507" width="8.42578125" customWidth="1"/>
    <col min="10508" max="10508" width="9.28515625" customWidth="1"/>
    <col min="10509" max="10509" width="9.85546875" customWidth="1"/>
    <col min="10510" max="10510" width="9.7109375" customWidth="1"/>
    <col min="10511" max="10511" width="9.42578125" customWidth="1"/>
    <col min="10512" max="10512" width="0" hidden="1" customWidth="1"/>
    <col min="10513" max="10513" width="4.5703125" customWidth="1"/>
    <col min="10753" max="10753" width="4" customWidth="1"/>
    <col min="10754" max="10754" width="42" customWidth="1"/>
    <col min="10755" max="10755" width="9.85546875" customWidth="1"/>
    <col min="10756" max="10756" width="8.42578125" customWidth="1"/>
    <col min="10757" max="10757" width="8.28515625" customWidth="1"/>
    <col min="10758" max="10758" width="8.7109375" customWidth="1"/>
    <col min="10759" max="10759" width="9.42578125" customWidth="1"/>
    <col min="10760" max="10760" width="9.5703125" customWidth="1"/>
    <col min="10761" max="10761" width="8.42578125" customWidth="1"/>
    <col min="10762" max="10762" width="9" customWidth="1"/>
    <col min="10763" max="10763" width="8.42578125" customWidth="1"/>
    <col min="10764" max="10764" width="9.28515625" customWidth="1"/>
    <col min="10765" max="10765" width="9.85546875" customWidth="1"/>
    <col min="10766" max="10766" width="9.7109375" customWidth="1"/>
    <col min="10767" max="10767" width="9.42578125" customWidth="1"/>
    <col min="10768" max="10768" width="0" hidden="1" customWidth="1"/>
    <col min="10769" max="10769" width="4.5703125" customWidth="1"/>
    <col min="11009" max="11009" width="4" customWidth="1"/>
    <col min="11010" max="11010" width="42" customWidth="1"/>
    <col min="11011" max="11011" width="9.85546875" customWidth="1"/>
    <col min="11012" max="11012" width="8.42578125" customWidth="1"/>
    <col min="11013" max="11013" width="8.28515625" customWidth="1"/>
    <col min="11014" max="11014" width="8.7109375" customWidth="1"/>
    <col min="11015" max="11015" width="9.42578125" customWidth="1"/>
    <col min="11016" max="11016" width="9.5703125" customWidth="1"/>
    <col min="11017" max="11017" width="8.42578125" customWidth="1"/>
    <col min="11018" max="11018" width="9" customWidth="1"/>
    <col min="11019" max="11019" width="8.42578125" customWidth="1"/>
    <col min="11020" max="11020" width="9.28515625" customWidth="1"/>
    <col min="11021" max="11021" width="9.85546875" customWidth="1"/>
    <col min="11022" max="11022" width="9.7109375" customWidth="1"/>
    <col min="11023" max="11023" width="9.42578125" customWidth="1"/>
    <col min="11024" max="11024" width="0" hidden="1" customWidth="1"/>
    <col min="11025" max="11025" width="4.5703125" customWidth="1"/>
    <col min="11265" max="11265" width="4" customWidth="1"/>
    <col min="11266" max="11266" width="42" customWidth="1"/>
    <col min="11267" max="11267" width="9.85546875" customWidth="1"/>
    <col min="11268" max="11268" width="8.42578125" customWidth="1"/>
    <col min="11269" max="11269" width="8.28515625" customWidth="1"/>
    <col min="11270" max="11270" width="8.7109375" customWidth="1"/>
    <col min="11271" max="11271" width="9.42578125" customWidth="1"/>
    <col min="11272" max="11272" width="9.5703125" customWidth="1"/>
    <col min="11273" max="11273" width="8.42578125" customWidth="1"/>
    <col min="11274" max="11274" width="9" customWidth="1"/>
    <col min="11275" max="11275" width="8.42578125" customWidth="1"/>
    <col min="11276" max="11276" width="9.28515625" customWidth="1"/>
    <col min="11277" max="11277" width="9.85546875" customWidth="1"/>
    <col min="11278" max="11278" width="9.7109375" customWidth="1"/>
    <col min="11279" max="11279" width="9.42578125" customWidth="1"/>
    <col min="11280" max="11280" width="0" hidden="1" customWidth="1"/>
    <col min="11281" max="11281" width="4.5703125" customWidth="1"/>
    <col min="11521" max="11521" width="4" customWidth="1"/>
    <col min="11522" max="11522" width="42" customWidth="1"/>
    <col min="11523" max="11523" width="9.85546875" customWidth="1"/>
    <col min="11524" max="11524" width="8.42578125" customWidth="1"/>
    <col min="11525" max="11525" width="8.28515625" customWidth="1"/>
    <col min="11526" max="11526" width="8.7109375" customWidth="1"/>
    <col min="11527" max="11527" width="9.42578125" customWidth="1"/>
    <col min="11528" max="11528" width="9.5703125" customWidth="1"/>
    <col min="11529" max="11529" width="8.42578125" customWidth="1"/>
    <col min="11530" max="11530" width="9" customWidth="1"/>
    <col min="11531" max="11531" width="8.42578125" customWidth="1"/>
    <col min="11532" max="11532" width="9.28515625" customWidth="1"/>
    <col min="11533" max="11533" width="9.85546875" customWidth="1"/>
    <col min="11534" max="11534" width="9.7109375" customWidth="1"/>
    <col min="11535" max="11535" width="9.42578125" customWidth="1"/>
    <col min="11536" max="11536" width="0" hidden="1" customWidth="1"/>
    <col min="11537" max="11537" width="4.5703125" customWidth="1"/>
    <col min="11777" max="11777" width="4" customWidth="1"/>
    <col min="11778" max="11778" width="42" customWidth="1"/>
    <col min="11779" max="11779" width="9.85546875" customWidth="1"/>
    <col min="11780" max="11780" width="8.42578125" customWidth="1"/>
    <col min="11781" max="11781" width="8.28515625" customWidth="1"/>
    <col min="11782" max="11782" width="8.7109375" customWidth="1"/>
    <col min="11783" max="11783" width="9.42578125" customWidth="1"/>
    <col min="11784" max="11784" width="9.5703125" customWidth="1"/>
    <col min="11785" max="11785" width="8.42578125" customWidth="1"/>
    <col min="11786" max="11786" width="9" customWidth="1"/>
    <col min="11787" max="11787" width="8.42578125" customWidth="1"/>
    <col min="11788" max="11788" width="9.28515625" customWidth="1"/>
    <col min="11789" max="11789" width="9.85546875" customWidth="1"/>
    <col min="11790" max="11790" width="9.7109375" customWidth="1"/>
    <col min="11791" max="11791" width="9.42578125" customWidth="1"/>
    <col min="11792" max="11792" width="0" hidden="1" customWidth="1"/>
    <col min="11793" max="11793" width="4.5703125" customWidth="1"/>
    <col min="12033" max="12033" width="4" customWidth="1"/>
    <col min="12034" max="12034" width="42" customWidth="1"/>
    <col min="12035" max="12035" width="9.85546875" customWidth="1"/>
    <col min="12036" max="12036" width="8.42578125" customWidth="1"/>
    <col min="12037" max="12037" width="8.28515625" customWidth="1"/>
    <col min="12038" max="12038" width="8.7109375" customWidth="1"/>
    <col min="12039" max="12039" width="9.42578125" customWidth="1"/>
    <col min="12040" max="12040" width="9.5703125" customWidth="1"/>
    <col min="12041" max="12041" width="8.42578125" customWidth="1"/>
    <col min="12042" max="12042" width="9" customWidth="1"/>
    <col min="12043" max="12043" width="8.42578125" customWidth="1"/>
    <col min="12044" max="12044" width="9.28515625" customWidth="1"/>
    <col min="12045" max="12045" width="9.85546875" customWidth="1"/>
    <col min="12046" max="12046" width="9.7109375" customWidth="1"/>
    <col min="12047" max="12047" width="9.42578125" customWidth="1"/>
    <col min="12048" max="12048" width="0" hidden="1" customWidth="1"/>
    <col min="12049" max="12049" width="4.5703125" customWidth="1"/>
    <col min="12289" max="12289" width="4" customWidth="1"/>
    <col min="12290" max="12290" width="42" customWidth="1"/>
    <col min="12291" max="12291" width="9.85546875" customWidth="1"/>
    <col min="12292" max="12292" width="8.42578125" customWidth="1"/>
    <col min="12293" max="12293" width="8.28515625" customWidth="1"/>
    <col min="12294" max="12294" width="8.7109375" customWidth="1"/>
    <col min="12295" max="12295" width="9.42578125" customWidth="1"/>
    <col min="12296" max="12296" width="9.5703125" customWidth="1"/>
    <col min="12297" max="12297" width="8.42578125" customWidth="1"/>
    <col min="12298" max="12298" width="9" customWidth="1"/>
    <col min="12299" max="12299" width="8.42578125" customWidth="1"/>
    <col min="12300" max="12300" width="9.28515625" customWidth="1"/>
    <col min="12301" max="12301" width="9.85546875" customWidth="1"/>
    <col min="12302" max="12302" width="9.7109375" customWidth="1"/>
    <col min="12303" max="12303" width="9.42578125" customWidth="1"/>
    <col min="12304" max="12304" width="0" hidden="1" customWidth="1"/>
    <col min="12305" max="12305" width="4.5703125" customWidth="1"/>
    <col min="12545" max="12545" width="4" customWidth="1"/>
    <col min="12546" max="12546" width="42" customWidth="1"/>
    <col min="12547" max="12547" width="9.85546875" customWidth="1"/>
    <col min="12548" max="12548" width="8.42578125" customWidth="1"/>
    <col min="12549" max="12549" width="8.28515625" customWidth="1"/>
    <col min="12550" max="12550" width="8.7109375" customWidth="1"/>
    <col min="12551" max="12551" width="9.42578125" customWidth="1"/>
    <col min="12552" max="12552" width="9.5703125" customWidth="1"/>
    <col min="12553" max="12553" width="8.42578125" customWidth="1"/>
    <col min="12554" max="12554" width="9" customWidth="1"/>
    <col min="12555" max="12555" width="8.42578125" customWidth="1"/>
    <col min="12556" max="12556" width="9.28515625" customWidth="1"/>
    <col min="12557" max="12557" width="9.85546875" customWidth="1"/>
    <col min="12558" max="12558" width="9.7109375" customWidth="1"/>
    <col min="12559" max="12559" width="9.42578125" customWidth="1"/>
    <col min="12560" max="12560" width="0" hidden="1" customWidth="1"/>
    <col min="12561" max="12561" width="4.5703125" customWidth="1"/>
    <col min="12801" max="12801" width="4" customWidth="1"/>
    <col min="12802" max="12802" width="42" customWidth="1"/>
    <col min="12803" max="12803" width="9.85546875" customWidth="1"/>
    <col min="12804" max="12804" width="8.42578125" customWidth="1"/>
    <col min="12805" max="12805" width="8.28515625" customWidth="1"/>
    <col min="12806" max="12806" width="8.7109375" customWidth="1"/>
    <col min="12807" max="12807" width="9.42578125" customWidth="1"/>
    <col min="12808" max="12808" width="9.5703125" customWidth="1"/>
    <col min="12809" max="12809" width="8.42578125" customWidth="1"/>
    <col min="12810" max="12810" width="9" customWidth="1"/>
    <col min="12811" max="12811" width="8.42578125" customWidth="1"/>
    <col min="12812" max="12812" width="9.28515625" customWidth="1"/>
    <col min="12813" max="12813" width="9.85546875" customWidth="1"/>
    <col min="12814" max="12814" width="9.7109375" customWidth="1"/>
    <col min="12815" max="12815" width="9.42578125" customWidth="1"/>
    <col min="12816" max="12816" width="0" hidden="1" customWidth="1"/>
    <col min="12817" max="12817" width="4.5703125" customWidth="1"/>
    <col min="13057" max="13057" width="4" customWidth="1"/>
    <col min="13058" max="13058" width="42" customWidth="1"/>
    <col min="13059" max="13059" width="9.85546875" customWidth="1"/>
    <col min="13060" max="13060" width="8.42578125" customWidth="1"/>
    <col min="13061" max="13061" width="8.28515625" customWidth="1"/>
    <col min="13062" max="13062" width="8.7109375" customWidth="1"/>
    <col min="13063" max="13063" width="9.42578125" customWidth="1"/>
    <col min="13064" max="13064" width="9.5703125" customWidth="1"/>
    <col min="13065" max="13065" width="8.42578125" customWidth="1"/>
    <col min="13066" max="13066" width="9" customWidth="1"/>
    <col min="13067" max="13067" width="8.42578125" customWidth="1"/>
    <col min="13068" max="13068" width="9.28515625" customWidth="1"/>
    <col min="13069" max="13069" width="9.85546875" customWidth="1"/>
    <col min="13070" max="13070" width="9.7109375" customWidth="1"/>
    <col min="13071" max="13071" width="9.42578125" customWidth="1"/>
    <col min="13072" max="13072" width="0" hidden="1" customWidth="1"/>
    <col min="13073" max="13073" width="4.5703125" customWidth="1"/>
    <col min="13313" max="13313" width="4" customWidth="1"/>
    <col min="13314" max="13314" width="42" customWidth="1"/>
    <col min="13315" max="13315" width="9.85546875" customWidth="1"/>
    <col min="13316" max="13316" width="8.42578125" customWidth="1"/>
    <col min="13317" max="13317" width="8.28515625" customWidth="1"/>
    <col min="13318" max="13318" width="8.7109375" customWidth="1"/>
    <col min="13319" max="13319" width="9.42578125" customWidth="1"/>
    <col min="13320" max="13320" width="9.5703125" customWidth="1"/>
    <col min="13321" max="13321" width="8.42578125" customWidth="1"/>
    <col min="13322" max="13322" width="9" customWidth="1"/>
    <col min="13323" max="13323" width="8.42578125" customWidth="1"/>
    <col min="13324" max="13324" width="9.28515625" customWidth="1"/>
    <col min="13325" max="13325" width="9.85546875" customWidth="1"/>
    <col min="13326" max="13326" width="9.7109375" customWidth="1"/>
    <col min="13327" max="13327" width="9.42578125" customWidth="1"/>
    <col min="13328" max="13328" width="0" hidden="1" customWidth="1"/>
    <col min="13329" max="13329" width="4.5703125" customWidth="1"/>
    <col min="13569" max="13569" width="4" customWidth="1"/>
    <col min="13570" max="13570" width="42" customWidth="1"/>
    <col min="13571" max="13571" width="9.85546875" customWidth="1"/>
    <col min="13572" max="13572" width="8.42578125" customWidth="1"/>
    <col min="13573" max="13573" width="8.28515625" customWidth="1"/>
    <col min="13574" max="13574" width="8.7109375" customWidth="1"/>
    <col min="13575" max="13575" width="9.42578125" customWidth="1"/>
    <col min="13576" max="13576" width="9.5703125" customWidth="1"/>
    <col min="13577" max="13577" width="8.42578125" customWidth="1"/>
    <col min="13578" max="13578" width="9" customWidth="1"/>
    <col min="13579" max="13579" width="8.42578125" customWidth="1"/>
    <col min="13580" max="13580" width="9.28515625" customWidth="1"/>
    <col min="13581" max="13581" width="9.85546875" customWidth="1"/>
    <col min="13582" max="13582" width="9.7109375" customWidth="1"/>
    <col min="13583" max="13583" width="9.42578125" customWidth="1"/>
    <col min="13584" max="13584" width="0" hidden="1" customWidth="1"/>
    <col min="13585" max="13585" width="4.5703125" customWidth="1"/>
    <col min="13825" max="13825" width="4" customWidth="1"/>
    <col min="13826" max="13826" width="42" customWidth="1"/>
    <col min="13827" max="13827" width="9.85546875" customWidth="1"/>
    <col min="13828" max="13828" width="8.42578125" customWidth="1"/>
    <col min="13829" max="13829" width="8.28515625" customWidth="1"/>
    <col min="13830" max="13830" width="8.7109375" customWidth="1"/>
    <col min="13831" max="13831" width="9.42578125" customWidth="1"/>
    <col min="13832" max="13832" width="9.5703125" customWidth="1"/>
    <col min="13833" max="13833" width="8.42578125" customWidth="1"/>
    <col min="13834" max="13834" width="9" customWidth="1"/>
    <col min="13835" max="13835" width="8.42578125" customWidth="1"/>
    <col min="13836" max="13836" width="9.28515625" customWidth="1"/>
    <col min="13837" max="13837" width="9.85546875" customWidth="1"/>
    <col min="13838" max="13838" width="9.7109375" customWidth="1"/>
    <col min="13839" max="13839" width="9.42578125" customWidth="1"/>
    <col min="13840" max="13840" width="0" hidden="1" customWidth="1"/>
    <col min="13841" max="13841" width="4.5703125" customWidth="1"/>
    <col min="14081" max="14081" width="4" customWidth="1"/>
    <col min="14082" max="14082" width="42" customWidth="1"/>
    <col min="14083" max="14083" width="9.85546875" customWidth="1"/>
    <col min="14084" max="14084" width="8.42578125" customWidth="1"/>
    <col min="14085" max="14085" width="8.28515625" customWidth="1"/>
    <col min="14086" max="14086" width="8.7109375" customWidth="1"/>
    <col min="14087" max="14087" width="9.42578125" customWidth="1"/>
    <col min="14088" max="14088" width="9.5703125" customWidth="1"/>
    <col min="14089" max="14089" width="8.42578125" customWidth="1"/>
    <col min="14090" max="14090" width="9" customWidth="1"/>
    <col min="14091" max="14091" width="8.42578125" customWidth="1"/>
    <col min="14092" max="14092" width="9.28515625" customWidth="1"/>
    <col min="14093" max="14093" width="9.85546875" customWidth="1"/>
    <col min="14094" max="14094" width="9.7109375" customWidth="1"/>
    <col min="14095" max="14095" width="9.42578125" customWidth="1"/>
    <col min="14096" max="14096" width="0" hidden="1" customWidth="1"/>
    <col min="14097" max="14097" width="4.5703125" customWidth="1"/>
    <col min="14337" max="14337" width="4" customWidth="1"/>
    <col min="14338" max="14338" width="42" customWidth="1"/>
    <col min="14339" max="14339" width="9.85546875" customWidth="1"/>
    <col min="14340" max="14340" width="8.42578125" customWidth="1"/>
    <col min="14341" max="14341" width="8.28515625" customWidth="1"/>
    <col min="14342" max="14342" width="8.7109375" customWidth="1"/>
    <col min="14343" max="14343" width="9.42578125" customWidth="1"/>
    <col min="14344" max="14344" width="9.5703125" customWidth="1"/>
    <col min="14345" max="14345" width="8.42578125" customWidth="1"/>
    <col min="14346" max="14346" width="9" customWidth="1"/>
    <col min="14347" max="14347" width="8.42578125" customWidth="1"/>
    <col min="14348" max="14348" width="9.28515625" customWidth="1"/>
    <col min="14349" max="14349" width="9.85546875" customWidth="1"/>
    <col min="14350" max="14350" width="9.7109375" customWidth="1"/>
    <col min="14351" max="14351" width="9.42578125" customWidth="1"/>
    <col min="14352" max="14352" width="0" hidden="1" customWidth="1"/>
    <col min="14353" max="14353" width="4.5703125" customWidth="1"/>
    <col min="14593" max="14593" width="4" customWidth="1"/>
    <col min="14594" max="14594" width="42" customWidth="1"/>
    <col min="14595" max="14595" width="9.85546875" customWidth="1"/>
    <col min="14596" max="14596" width="8.42578125" customWidth="1"/>
    <col min="14597" max="14597" width="8.28515625" customWidth="1"/>
    <col min="14598" max="14598" width="8.7109375" customWidth="1"/>
    <col min="14599" max="14599" width="9.42578125" customWidth="1"/>
    <col min="14600" max="14600" width="9.5703125" customWidth="1"/>
    <col min="14601" max="14601" width="8.42578125" customWidth="1"/>
    <col min="14602" max="14602" width="9" customWidth="1"/>
    <col min="14603" max="14603" width="8.42578125" customWidth="1"/>
    <col min="14604" max="14604" width="9.28515625" customWidth="1"/>
    <col min="14605" max="14605" width="9.85546875" customWidth="1"/>
    <col min="14606" max="14606" width="9.7109375" customWidth="1"/>
    <col min="14607" max="14607" width="9.42578125" customWidth="1"/>
    <col min="14608" max="14608" width="0" hidden="1" customWidth="1"/>
    <col min="14609" max="14609" width="4.5703125" customWidth="1"/>
    <col min="14849" max="14849" width="4" customWidth="1"/>
    <col min="14850" max="14850" width="42" customWidth="1"/>
    <col min="14851" max="14851" width="9.85546875" customWidth="1"/>
    <col min="14852" max="14852" width="8.42578125" customWidth="1"/>
    <col min="14853" max="14853" width="8.28515625" customWidth="1"/>
    <col min="14854" max="14854" width="8.7109375" customWidth="1"/>
    <col min="14855" max="14855" width="9.42578125" customWidth="1"/>
    <col min="14856" max="14856" width="9.5703125" customWidth="1"/>
    <col min="14857" max="14857" width="8.42578125" customWidth="1"/>
    <col min="14858" max="14858" width="9" customWidth="1"/>
    <col min="14859" max="14859" width="8.42578125" customWidth="1"/>
    <col min="14860" max="14860" width="9.28515625" customWidth="1"/>
    <col min="14861" max="14861" width="9.85546875" customWidth="1"/>
    <col min="14862" max="14862" width="9.7109375" customWidth="1"/>
    <col min="14863" max="14863" width="9.42578125" customWidth="1"/>
    <col min="14864" max="14864" width="0" hidden="1" customWidth="1"/>
    <col min="14865" max="14865" width="4.5703125" customWidth="1"/>
    <col min="15105" max="15105" width="4" customWidth="1"/>
    <col min="15106" max="15106" width="42" customWidth="1"/>
    <col min="15107" max="15107" width="9.85546875" customWidth="1"/>
    <col min="15108" max="15108" width="8.42578125" customWidth="1"/>
    <col min="15109" max="15109" width="8.28515625" customWidth="1"/>
    <col min="15110" max="15110" width="8.7109375" customWidth="1"/>
    <col min="15111" max="15111" width="9.42578125" customWidth="1"/>
    <col min="15112" max="15112" width="9.5703125" customWidth="1"/>
    <col min="15113" max="15113" width="8.42578125" customWidth="1"/>
    <col min="15114" max="15114" width="9" customWidth="1"/>
    <col min="15115" max="15115" width="8.42578125" customWidth="1"/>
    <col min="15116" max="15116" width="9.28515625" customWidth="1"/>
    <col min="15117" max="15117" width="9.85546875" customWidth="1"/>
    <col min="15118" max="15118" width="9.7109375" customWidth="1"/>
    <col min="15119" max="15119" width="9.42578125" customWidth="1"/>
    <col min="15120" max="15120" width="0" hidden="1" customWidth="1"/>
    <col min="15121" max="15121" width="4.5703125" customWidth="1"/>
    <col min="15361" max="15361" width="4" customWidth="1"/>
    <col min="15362" max="15362" width="42" customWidth="1"/>
    <col min="15363" max="15363" width="9.85546875" customWidth="1"/>
    <col min="15364" max="15364" width="8.42578125" customWidth="1"/>
    <col min="15365" max="15365" width="8.28515625" customWidth="1"/>
    <col min="15366" max="15366" width="8.7109375" customWidth="1"/>
    <col min="15367" max="15367" width="9.42578125" customWidth="1"/>
    <col min="15368" max="15368" width="9.5703125" customWidth="1"/>
    <col min="15369" max="15369" width="8.42578125" customWidth="1"/>
    <col min="15370" max="15370" width="9" customWidth="1"/>
    <col min="15371" max="15371" width="8.42578125" customWidth="1"/>
    <col min="15372" max="15372" width="9.28515625" customWidth="1"/>
    <col min="15373" max="15373" width="9.85546875" customWidth="1"/>
    <col min="15374" max="15374" width="9.7109375" customWidth="1"/>
    <col min="15375" max="15375" width="9.42578125" customWidth="1"/>
    <col min="15376" max="15376" width="0" hidden="1" customWidth="1"/>
    <col min="15377" max="15377" width="4.5703125" customWidth="1"/>
    <col min="15617" max="15617" width="4" customWidth="1"/>
    <col min="15618" max="15618" width="42" customWidth="1"/>
    <col min="15619" max="15619" width="9.85546875" customWidth="1"/>
    <col min="15620" max="15620" width="8.42578125" customWidth="1"/>
    <col min="15621" max="15621" width="8.28515625" customWidth="1"/>
    <col min="15622" max="15622" width="8.7109375" customWidth="1"/>
    <col min="15623" max="15623" width="9.42578125" customWidth="1"/>
    <col min="15624" max="15624" width="9.5703125" customWidth="1"/>
    <col min="15625" max="15625" width="8.42578125" customWidth="1"/>
    <col min="15626" max="15626" width="9" customWidth="1"/>
    <col min="15627" max="15627" width="8.42578125" customWidth="1"/>
    <col min="15628" max="15628" width="9.28515625" customWidth="1"/>
    <col min="15629" max="15629" width="9.85546875" customWidth="1"/>
    <col min="15630" max="15630" width="9.7109375" customWidth="1"/>
    <col min="15631" max="15631" width="9.42578125" customWidth="1"/>
    <col min="15632" max="15632" width="0" hidden="1" customWidth="1"/>
    <col min="15633" max="15633" width="4.5703125" customWidth="1"/>
    <col min="15873" max="15873" width="4" customWidth="1"/>
    <col min="15874" max="15874" width="42" customWidth="1"/>
    <col min="15875" max="15875" width="9.85546875" customWidth="1"/>
    <col min="15876" max="15876" width="8.42578125" customWidth="1"/>
    <col min="15877" max="15877" width="8.28515625" customWidth="1"/>
    <col min="15878" max="15878" width="8.7109375" customWidth="1"/>
    <col min="15879" max="15879" width="9.42578125" customWidth="1"/>
    <col min="15880" max="15880" width="9.5703125" customWidth="1"/>
    <col min="15881" max="15881" width="8.42578125" customWidth="1"/>
    <col min="15882" max="15882" width="9" customWidth="1"/>
    <col min="15883" max="15883" width="8.42578125" customWidth="1"/>
    <col min="15884" max="15884" width="9.28515625" customWidth="1"/>
    <col min="15885" max="15885" width="9.85546875" customWidth="1"/>
    <col min="15886" max="15886" width="9.7109375" customWidth="1"/>
    <col min="15887" max="15887" width="9.42578125" customWidth="1"/>
    <col min="15888" max="15888" width="0" hidden="1" customWidth="1"/>
    <col min="15889" max="15889" width="4.5703125" customWidth="1"/>
    <col min="16129" max="16129" width="4" customWidth="1"/>
    <col min="16130" max="16130" width="42" customWidth="1"/>
    <col min="16131" max="16131" width="9.85546875" customWidth="1"/>
    <col min="16132" max="16132" width="8.42578125" customWidth="1"/>
    <col min="16133" max="16133" width="8.28515625" customWidth="1"/>
    <col min="16134" max="16134" width="8.7109375" customWidth="1"/>
    <col min="16135" max="16135" width="9.42578125" customWidth="1"/>
    <col min="16136" max="16136" width="9.5703125" customWidth="1"/>
    <col min="16137" max="16137" width="8.42578125" customWidth="1"/>
    <col min="16138" max="16138" width="9" customWidth="1"/>
    <col min="16139" max="16139" width="8.42578125" customWidth="1"/>
    <col min="16140" max="16140" width="9.28515625" customWidth="1"/>
    <col min="16141" max="16141" width="9.85546875" customWidth="1"/>
    <col min="16142" max="16142" width="9.7109375" customWidth="1"/>
    <col min="16143" max="16143" width="9.42578125" customWidth="1"/>
    <col min="16144" max="16144" width="0" hidden="1" customWidth="1"/>
    <col min="16145" max="16145" width="4.5703125" customWidth="1"/>
  </cols>
  <sheetData>
    <row r="1" spans="1:179" ht="18.75" x14ac:dyDescent="0.3">
      <c r="A1" s="18"/>
      <c r="B1" s="18"/>
      <c r="C1" s="18"/>
      <c r="D1" s="18"/>
      <c r="E1" s="18"/>
      <c r="F1" s="18"/>
      <c r="G1" s="18"/>
      <c r="H1" s="18"/>
      <c r="I1" s="18"/>
      <c r="J1" s="18"/>
      <c r="K1" s="180"/>
      <c r="L1" s="180" t="s">
        <v>255</v>
      </c>
      <c r="M1" s="182"/>
      <c r="N1" s="182"/>
      <c r="O1" s="182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5"/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5"/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/>
      <c r="EF1" s="35"/>
      <c r="EG1" s="35"/>
      <c r="EH1" s="35"/>
      <c r="EI1" s="35"/>
      <c r="EJ1" s="35"/>
      <c r="EK1" s="35"/>
      <c r="EL1" s="35"/>
      <c r="EM1" s="35"/>
      <c r="EN1" s="35"/>
      <c r="EO1" s="35"/>
      <c r="EP1" s="35"/>
      <c r="EQ1" s="35"/>
      <c r="ER1" s="35"/>
      <c r="ES1" s="35"/>
      <c r="ET1" s="35"/>
      <c r="EU1" s="35"/>
      <c r="EV1" s="35"/>
      <c r="EW1" s="35"/>
      <c r="EX1" s="35"/>
      <c r="EY1" s="35"/>
      <c r="EZ1" s="35"/>
      <c r="FA1" s="35"/>
      <c r="FB1" s="35"/>
      <c r="FC1" s="35"/>
      <c r="FD1" s="35"/>
      <c r="FE1" s="35"/>
      <c r="FF1" s="35"/>
      <c r="FG1" s="35"/>
      <c r="FH1" s="35"/>
      <c r="FI1" s="35"/>
      <c r="FJ1" s="35"/>
      <c r="FK1" s="35"/>
      <c r="FL1" s="35"/>
      <c r="FM1" s="35"/>
      <c r="FN1" s="35"/>
      <c r="FO1" s="35"/>
      <c r="FP1" s="35"/>
      <c r="FQ1" s="35"/>
      <c r="FR1" s="35"/>
      <c r="FS1" s="35"/>
      <c r="FT1" s="35"/>
      <c r="FU1" s="35"/>
      <c r="FV1" s="35"/>
      <c r="FW1" s="35"/>
    </row>
    <row r="2" spans="1:179" ht="18.75" x14ac:dyDescent="0.3">
      <c r="A2" s="18"/>
      <c r="B2" s="18"/>
      <c r="C2" s="18"/>
      <c r="D2" s="18"/>
      <c r="E2" s="18"/>
      <c r="F2" s="18"/>
      <c r="G2" s="18"/>
      <c r="H2" s="18"/>
      <c r="I2" s="18"/>
      <c r="J2" s="18"/>
      <c r="K2" s="198"/>
      <c r="L2" s="198"/>
      <c r="M2" s="199"/>
      <c r="N2" s="199"/>
      <c r="O2" s="199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5"/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5"/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5"/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5"/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  <c r="FL2" s="35"/>
      <c r="FM2" s="35"/>
      <c r="FN2" s="35"/>
      <c r="FO2" s="35"/>
      <c r="FP2" s="35"/>
      <c r="FQ2" s="35"/>
      <c r="FR2" s="35"/>
      <c r="FS2" s="35"/>
      <c r="FT2" s="35"/>
      <c r="FU2" s="35"/>
      <c r="FV2" s="35"/>
      <c r="FW2" s="35"/>
    </row>
    <row r="3" spans="1:179" ht="20.25" customHeight="1" x14ac:dyDescent="0.3">
      <c r="A3" s="18"/>
      <c r="B3" s="18"/>
      <c r="C3" s="18"/>
      <c r="D3" s="18"/>
      <c r="E3" s="18"/>
      <c r="F3" s="18"/>
      <c r="G3" s="18"/>
      <c r="H3" s="18"/>
      <c r="I3" s="18"/>
      <c r="J3" s="18"/>
      <c r="K3" s="19"/>
      <c r="L3" s="180" t="s">
        <v>0</v>
      </c>
      <c r="M3" s="69"/>
      <c r="N3" s="69"/>
      <c r="O3" s="69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5"/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5"/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5"/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  <c r="DT3" s="35"/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5"/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5"/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  <c r="FL3" s="35"/>
      <c r="FM3" s="35"/>
      <c r="FN3" s="35"/>
      <c r="FO3" s="35"/>
      <c r="FP3" s="35"/>
      <c r="FQ3" s="35"/>
      <c r="FR3" s="35"/>
      <c r="FS3" s="35"/>
      <c r="FT3" s="35"/>
      <c r="FU3" s="35"/>
      <c r="FV3" s="35"/>
      <c r="FW3" s="35"/>
    </row>
    <row r="4" spans="1:179" ht="18.75" x14ac:dyDescent="0.25">
      <c r="A4" s="132"/>
      <c r="B4" s="132"/>
      <c r="C4" s="132"/>
      <c r="D4" s="132"/>
      <c r="E4" s="132"/>
      <c r="F4" s="132"/>
      <c r="G4" s="132"/>
      <c r="H4" s="132"/>
      <c r="I4" s="132"/>
      <c r="J4" s="132"/>
      <c r="K4" s="183"/>
      <c r="L4" s="187" t="s">
        <v>30</v>
      </c>
      <c r="M4" s="183"/>
      <c r="N4" s="183"/>
      <c r="O4" s="183"/>
      <c r="P4" s="44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5"/>
      <c r="BY4" s="35"/>
      <c r="BZ4" s="35"/>
      <c r="CA4" s="35"/>
      <c r="CB4" s="35"/>
      <c r="CC4" s="35"/>
      <c r="CD4" s="35"/>
      <c r="CE4" s="35"/>
      <c r="CF4" s="35"/>
      <c r="CG4" s="35"/>
      <c r="CH4" s="35"/>
      <c r="CI4" s="35"/>
      <c r="CJ4" s="35"/>
      <c r="CK4" s="35"/>
      <c r="CL4" s="35"/>
      <c r="CM4" s="35"/>
      <c r="CN4" s="35"/>
      <c r="CO4" s="35"/>
      <c r="CP4" s="35"/>
      <c r="CQ4" s="35"/>
      <c r="CR4" s="35"/>
      <c r="CS4" s="35"/>
      <c r="CT4" s="35"/>
      <c r="CU4" s="35"/>
      <c r="CV4" s="35"/>
      <c r="CW4" s="35"/>
      <c r="CX4" s="35"/>
      <c r="CY4" s="35"/>
      <c r="CZ4" s="35"/>
      <c r="DA4" s="35"/>
      <c r="DB4" s="35"/>
      <c r="DC4" s="35"/>
      <c r="DD4" s="35"/>
      <c r="DE4" s="35"/>
      <c r="DF4" s="35"/>
      <c r="DG4" s="35"/>
      <c r="DH4" s="35"/>
      <c r="DI4" s="35"/>
      <c r="DJ4" s="35"/>
      <c r="DK4" s="35"/>
      <c r="DL4" s="35"/>
      <c r="DM4" s="35"/>
      <c r="DN4" s="35"/>
      <c r="DO4" s="35"/>
      <c r="DP4" s="35"/>
      <c r="DQ4" s="35"/>
      <c r="DR4" s="35"/>
      <c r="DS4" s="35"/>
      <c r="DT4" s="35"/>
      <c r="DU4" s="35"/>
      <c r="DV4" s="35"/>
      <c r="DW4" s="35"/>
      <c r="DX4" s="35"/>
      <c r="DY4" s="35"/>
      <c r="DZ4" s="35"/>
      <c r="EA4" s="35"/>
      <c r="EB4" s="35"/>
      <c r="EC4" s="35"/>
      <c r="ED4" s="35"/>
      <c r="EE4" s="35"/>
      <c r="EF4" s="35"/>
      <c r="EG4" s="35"/>
      <c r="EH4" s="35"/>
      <c r="EI4" s="35"/>
      <c r="EJ4" s="35"/>
      <c r="EK4" s="35"/>
      <c r="EL4" s="35"/>
      <c r="EM4" s="35"/>
      <c r="EN4" s="35"/>
      <c r="EO4" s="35"/>
      <c r="EP4" s="35"/>
      <c r="EQ4" s="35"/>
      <c r="ER4" s="35"/>
      <c r="ES4" s="35"/>
      <c r="ET4" s="35"/>
      <c r="EU4" s="35"/>
      <c r="EV4" s="35"/>
      <c r="EW4" s="35"/>
      <c r="EX4" s="35"/>
      <c r="EY4" s="35"/>
      <c r="EZ4" s="35"/>
      <c r="FA4" s="35"/>
      <c r="FB4" s="35"/>
      <c r="FC4" s="35"/>
      <c r="FD4" s="35"/>
      <c r="FE4" s="35"/>
      <c r="FF4" s="35"/>
      <c r="FG4" s="35"/>
      <c r="FH4" s="35"/>
      <c r="FI4" s="35"/>
      <c r="FJ4" s="35"/>
      <c r="FK4" s="35"/>
      <c r="FL4" s="35"/>
      <c r="FM4" s="35"/>
      <c r="FN4" s="35"/>
      <c r="FO4" s="35"/>
      <c r="FP4" s="35"/>
      <c r="FQ4" s="35"/>
      <c r="FR4" s="35"/>
      <c r="FS4" s="35"/>
      <c r="FT4" s="35"/>
      <c r="FU4" s="35"/>
      <c r="FV4" s="35"/>
      <c r="FW4" s="35"/>
    </row>
    <row r="5" spans="1:179" ht="18.75" x14ac:dyDescent="0.25">
      <c r="A5" s="132"/>
      <c r="B5" s="132"/>
      <c r="C5" s="132"/>
      <c r="D5" s="132"/>
      <c r="E5" s="132"/>
      <c r="F5" s="132"/>
      <c r="G5" s="132"/>
      <c r="H5" s="132"/>
      <c r="I5" s="132"/>
      <c r="J5" s="132"/>
      <c r="K5" s="183"/>
      <c r="L5" s="187" t="s">
        <v>1</v>
      </c>
      <c r="M5" s="183"/>
      <c r="N5" s="183"/>
      <c r="O5" s="183"/>
      <c r="P5" s="44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5"/>
      <c r="BK5" s="35"/>
      <c r="BL5" s="35"/>
      <c r="BM5" s="35"/>
      <c r="BN5" s="35"/>
      <c r="BO5" s="35"/>
      <c r="BP5" s="35"/>
      <c r="BQ5" s="35"/>
      <c r="BR5" s="35"/>
      <c r="BS5" s="35"/>
      <c r="BT5" s="35"/>
      <c r="BU5" s="35"/>
      <c r="BV5" s="35"/>
      <c r="BW5" s="35"/>
      <c r="BX5" s="35"/>
      <c r="BY5" s="35"/>
      <c r="BZ5" s="35"/>
      <c r="CA5" s="35"/>
      <c r="CB5" s="35"/>
      <c r="CC5" s="35"/>
      <c r="CD5" s="35"/>
      <c r="CE5" s="35"/>
      <c r="CF5" s="35"/>
      <c r="CG5" s="35"/>
      <c r="CH5" s="35"/>
      <c r="CI5" s="35"/>
      <c r="CJ5" s="35"/>
      <c r="CK5" s="35"/>
      <c r="CL5" s="35"/>
      <c r="CM5" s="35"/>
      <c r="CN5" s="35"/>
      <c r="CO5" s="35"/>
      <c r="CP5" s="35"/>
      <c r="CQ5" s="35"/>
      <c r="CR5" s="35"/>
      <c r="CS5" s="35"/>
      <c r="CT5" s="35"/>
      <c r="CU5" s="35"/>
      <c r="CV5" s="35"/>
      <c r="CW5" s="35"/>
      <c r="CX5" s="35"/>
      <c r="CY5" s="35"/>
      <c r="CZ5" s="35"/>
      <c r="DA5" s="35"/>
      <c r="DB5" s="35"/>
      <c r="DC5" s="35"/>
      <c r="DD5" s="35"/>
      <c r="DE5" s="35"/>
      <c r="DF5" s="35"/>
      <c r="DG5" s="35"/>
      <c r="DH5" s="35"/>
      <c r="DI5" s="35"/>
      <c r="DJ5" s="35"/>
      <c r="DK5" s="35"/>
      <c r="DL5" s="35"/>
      <c r="DM5" s="35"/>
      <c r="DN5" s="35"/>
      <c r="DO5" s="35"/>
      <c r="DP5" s="35"/>
      <c r="DQ5" s="35"/>
      <c r="DR5" s="35"/>
      <c r="DS5" s="35"/>
      <c r="DT5" s="35"/>
      <c r="DU5" s="35"/>
      <c r="DV5" s="35"/>
      <c r="DW5" s="35"/>
      <c r="DX5" s="35"/>
      <c r="DY5" s="35"/>
      <c r="DZ5" s="35"/>
      <c r="EA5" s="35"/>
      <c r="EB5" s="35"/>
      <c r="EC5" s="35"/>
      <c r="ED5" s="35"/>
      <c r="EE5" s="35"/>
      <c r="EF5" s="35"/>
      <c r="EG5" s="35"/>
      <c r="EH5" s="35"/>
      <c r="EI5" s="35"/>
      <c r="EJ5" s="35"/>
      <c r="EK5" s="35"/>
      <c r="EL5" s="35"/>
      <c r="EM5" s="35"/>
      <c r="EN5" s="35"/>
      <c r="EO5" s="35"/>
      <c r="EP5" s="35"/>
      <c r="EQ5" s="35"/>
      <c r="ER5" s="35"/>
      <c r="ES5" s="35"/>
      <c r="ET5" s="35"/>
      <c r="EU5" s="35"/>
      <c r="EV5" s="35"/>
      <c r="EW5" s="35"/>
      <c r="EX5" s="35"/>
      <c r="EY5" s="35"/>
      <c r="EZ5" s="35"/>
      <c r="FA5" s="35"/>
      <c r="FB5" s="35"/>
      <c r="FC5" s="35"/>
      <c r="FD5" s="35"/>
      <c r="FE5" s="35"/>
      <c r="FF5" s="35"/>
      <c r="FG5" s="35"/>
      <c r="FH5" s="35"/>
      <c r="FI5" s="35"/>
      <c r="FJ5" s="35"/>
      <c r="FK5" s="35"/>
      <c r="FL5" s="35"/>
      <c r="FM5" s="35"/>
      <c r="FN5" s="35"/>
      <c r="FO5" s="35"/>
      <c r="FP5" s="35"/>
      <c r="FQ5" s="35"/>
      <c r="FR5" s="35"/>
      <c r="FS5" s="35"/>
      <c r="FT5" s="35"/>
      <c r="FU5" s="35"/>
      <c r="FV5" s="35"/>
      <c r="FW5" s="35"/>
    </row>
    <row r="6" spans="1:179" ht="18.75" x14ac:dyDescent="0.3">
      <c r="A6" s="132"/>
      <c r="B6" s="132"/>
      <c r="C6" s="132"/>
      <c r="D6" s="132"/>
      <c r="E6" s="132"/>
      <c r="F6" s="132"/>
      <c r="G6" s="132"/>
      <c r="H6" s="132"/>
      <c r="I6" s="132"/>
      <c r="J6" s="132"/>
      <c r="K6" s="181"/>
      <c r="L6" s="179" t="s">
        <v>265</v>
      </c>
      <c r="M6" s="181"/>
      <c r="N6" s="181"/>
      <c r="O6" s="181"/>
      <c r="P6" s="44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5"/>
      <c r="EI6" s="35"/>
      <c r="EJ6" s="35"/>
      <c r="EK6" s="35"/>
      <c r="EL6" s="35"/>
      <c r="EM6" s="35"/>
      <c r="EN6" s="35"/>
      <c r="EO6" s="35"/>
      <c r="EP6" s="35"/>
      <c r="EQ6" s="35"/>
      <c r="ER6" s="35"/>
      <c r="ES6" s="35"/>
      <c r="ET6" s="35"/>
      <c r="EU6" s="35"/>
      <c r="EV6" s="35"/>
      <c r="EW6" s="35"/>
      <c r="EX6" s="35"/>
      <c r="EY6" s="35"/>
      <c r="EZ6" s="35"/>
      <c r="FA6" s="35"/>
      <c r="FB6" s="35"/>
      <c r="FC6" s="35"/>
      <c r="FD6" s="35"/>
      <c r="FE6" s="35"/>
      <c r="FF6" s="35"/>
      <c r="FG6" s="35"/>
      <c r="FH6" s="35"/>
      <c r="FI6" s="35"/>
      <c r="FJ6" s="35"/>
      <c r="FK6" s="35"/>
      <c r="FL6" s="35"/>
      <c r="FM6" s="35"/>
      <c r="FN6" s="35"/>
      <c r="FO6" s="35"/>
      <c r="FP6" s="35"/>
      <c r="FQ6" s="35"/>
      <c r="FR6" s="35"/>
      <c r="FS6" s="35"/>
      <c r="FT6" s="35"/>
      <c r="FU6" s="35"/>
      <c r="FV6" s="35"/>
      <c r="FW6" s="35"/>
    </row>
    <row r="7" spans="1:179" ht="18.75" x14ac:dyDescent="0.3">
      <c r="A7" s="132"/>
      <c r="B7" s="132"/>
      <c r="C7" s="132"/>
      <c r="D7" s="132"/>
      <c r="E7" s="132"/>
      <c r="F7" s="132"/>
      <c r="G7" s="132"/>
      <c r="H7" s="132"/>
      <c r="I7" s="132"/>
      <c r="J7" s="132"/>
      <c r="K7" s="227"/>
      <c r="L7" s="228" t="s">
        <v>263</v>
      </c>
      <c r="M7" s="227"/>
      <c r="N7" s="227"/>
      <c r="O7" s="227"/>
      <c r="P7" s="44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  <c r="FF7" s="35"/>
      <c r="FG7" s="35"/>
      <c r="FH7" s="35"/>
      <c r="FI7" s="35"/>
      <c r="FJ7" s="35"/>
      <c r="FK7" s="35"/>
      <c r="FL7" s="35"/>
      <c r="FM7" s="35"/>
      <c r="FN7" s="35"/>
      <c r="FO7" s="35"/>
      <c r="FP7" s="35"/>
      <c r="FQ7" s="35"/>
      <c r="FR7" s="35"/>
      <c r="FS7" s="35"/>
      <c r="FT7" s="35"/>
      <c r="FU7" s="35"/>
      <c r="FV7" s="35"/>
      <c r="FW7" s="35"/>
    </row>
    <row r="8" spans="1:179" ht="18.75" x14ac:dyDescent="0.3">
      <c r="A8" s="133"/>
      <c r="B8" s="134"/>
      <c r="C8" s="135"/>
      <c r="D8" s="135"/>
      <c r="E8" s="135"/>
      <c r="F8" s="135"/>
      <c r="G8" s="135"/>
      <c r="H8" s="135"/>
      <c r="I8" s="135"/>
      <c r="J8" s="135"/>
      <c r="K8" s="181"/>
      <c r="L8" s="179" t="s">
        <v>105</v>
      </c>
      <c r="M8" s="181"/>
      <c r="N8" s="181"/>
      <c r="O8" s="181"/>
      <c r="P8" s="44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  <c r="BL8" s="35"/>
      <c r="BM8" s="35"/>
      <c r="BN8" s="35"/>
      <c r="BO8" s="35"/>
      <c r="BP8" s="35"/>
      <c r="BQ8" s="35"/>
      <c r="BR8" s="35"/>
      <c r="BS8" s="35"/>
      <c r="BT8" s="35"/>
      <c r="BU8" s="35"/>
      <c r="BV8" s="35"/>
      <c r="BW8" s="35"/>
      <c r="BX8" s="35"/>
      <c r="BY8" s="35"/>
      <c r="BZ8" s="35"/>
      <c r="CA8" s="35"/>
      <c r="CB8" s="35"/>
      <c r="CC8" s="35"/>
      <c r="CD8" s="35"/>
      <c r="CE8" s="35"/>
      <c r="CF8" s="35"/>
      <c r="CG8" s="35"/>
      <c r="CH8" s="35"/>
      <c r="CI8" s="35"/>
      <c r="CJ8" s="35"/>
      <c r="CK8" s="35"/>
      <c r="CL8" s="35"/>
      <c r="CM8" s="35"/>
      <c r="CN8" s="35"/>
      <c r="CO8" s="35"/>
      <c r="CP8" s="35"/>
      <c r="CQ8" s="35"/>
      <c r="CR8" s="35"/>
      <c r="CS8" s="35"/>
      <c r="CT8" s="35"/>
      <c r="CU8" s="35"/>
      <c r="CV8" s="35"/>
      <c r="CW8" s="35"/>
      <c r="CX8" s="35"/>
      <c r="CY8" s="35"/>
      <c r="CZ8" s="35"/>
      <c r="DA8" s="35"/>
      <c r="DB8" s="35"/>
      <c r="DC8" s="35"/>
      <c r="DD8" s="35"/>
      <c r="DE8" s="35"/>
      <c r="DF8" s="35"/>
      <c r="DG8" s="35"/>
      <c r="DH8" s="35"/>
      <c r="DI8" s="35"/>
      <c r="DJ8" s="35"/>
      <c r="DK8" s="35"/>
      <c r="DL8" s="35"/>
      <c r="DM8" s="35"/>
      <c r="DN8" s="35"/>
      <c r="DO8" s="35"/>
      <c r="DP8" s="35"/>
      <c r="DQ8" s="35"/>
      <c r="DR8" s="35"/>
      <c r="DS8" s="35"/>
      <c r="DT8" s="35"/>
      <c r="DU8" s="35"/>
      <c r="DV8" s="35"/>
      <c r="DW8" s="35"/>
      <c r="DX8" s="35"/>
      <c r="DY8" s="35"/>
      <c r="DZ8" s="35"/>
      <c r="EA8" s="35"/>
      <c r="EB8" s="35"/>
      <c r="EC8" s="35"/>
      <c r="ED8" s="35"/>
      <c r="EE8" s="35"/>
      <c r="EF8" s="35"/>
      <c r="EG8" s="35"/>
      <c r="EH8" s="35"/>
      <c r="EI8" s="35"/>
      <c r="EJ8" s="35"/>
      <c r="EK8" s="35"/>
      <c r="EL8" s="35"/>
      <c r="EM8" s="35"/>
      <c r="EN8" s="35"/>
      <c r="EO8" s="35"/>
      <c r="EP8" s="35"/>
      <c r="EQ8" s="35"/>
      <c r="ER8" s="35"/>
      <c r="ES8" s="35"/>
      <c r="ET8" s="35"/>
      <c r="EU8" s="35"/>
      <c r="EV8" s="35"/>
      <c r="EW8" s="35"/>
      <c r="EX8" s="35"/>
      <c r="EY8" s="35"/>
      <c r="EZ8" s="35"/>
      <c r="FA8" s="35"/>
      <c r="FB8" s="35"/>
      <c r="FC8" s="35"/>
      <c r="FD8" s="35"/>
      <c r="FE8" s="35"/>
      <c r="FF8" s="35"/>
      <c r="FG8" s="35"/>
      <c r="FH8" s="35"/>
      <c r="FI8" s="35"/>
      <c r="FJ8" s="35"/>
      <c r="FK8" s="35"/>
      <c r="FL8" s="35"/>
      <c r="FM8" s="35"/>
      <c r="FN8" s="35"/>
      <c r="FO8" s="35"/>
      <c r="FP8" s="35"/>
      <c r="FQ8" s="35"/>
      <c r="FR8" s="35"/>
      <c r="FS8" s="35"/>
      <c r="FT8" s="35"/>
      <c r="FU8" s="35"/>
      <c r="FV8" s="35"/>
      <c r="FW8" s="35"/>
    </row>
    <row r="9" spans="1:179" ht="18.75" x14ac:dyDescent="0.3">
      <c r="A9" s="133"/>
      <c r="B9" s="134"/>
      <c r="C9" s="135"/>
      <c r="D9" s="135"/>
      <c r="E9" s="135"/>
      <c r="F9" s="135"/>
      <c r="G9" s="135"/>
      <c r="H9" s="135"/>
      <c r="I9" s="135"/>
      <c r="J9" s="135"/>
      <c r="K9" s="373"/>
      <c r="L9" s="373"/>
      <c r="M9" s="373"/>
      <c r="N9" s="373"/>
      <c r="O9" s="373"/>
      <c r="P9" s="44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  <c r="AX9" s="35"/>
      <c r="AY9" s="35"/>
      <c r="AZ9" s="35"/>
      <c r="BA9" s="35"/>
      <c r="BB9" s="35"/>
      <c r="BC9" s="35"/>
      <c r="BD9" s="35"/>
      <c r="BE9" s="35"/>
      <c r="BF9" s="35"/>
      <c r="BG9" s="35"/>
      <c r="BH9" s="35"/>
      <c r="BI9" s="35"/>
      <c r="BJ9" s="35"/>
      <c r="BK9" s="35"/>
      <c r="BL9" s="35"/>
      <c r="BM9" s="35"/>
      <c r="BN9" s="35"/>
      <c r="BO9" s="35"/>
      <c r="BP9" s="35"/>
      <c r="BQ9" s="35"/>
      <c r="BR9" s="35"/>
      <c r="BS9" s="35"/>
      <c r="BT9" s="35"/>
      <c r="BU9" s="35"/>
      <c r="BV9" s="35"/>
      <c r="BW9" s="35"/>
      <c r="BX9" s="35"/>
      <c r="BY9" s="35"/>
      <c r="BZ9" s="35"/>
      <c r="CA9" s="35"/>
      <c r="CB9" s="35"/>
      <c r="CC9" s="35"/>
      <c r="CD9" s="35"/>
      <c r="CE9" s="35"/>
      <c r="CF9" s="35"/>
      <c r="CG9" s="35"/>
      <c r="CH9" s="35"/>
      <c r="CI9" s="35"/>
      <c r="CJ9" s="35"/>
      <c r="CK9" s="35"/>
      <c r="CL9" s="35"/>
      <c r="CM9" s="35"/>
      <c r="CN9" s="35"/>
      <c r="CO9" s="35"/>
      <c r="CP9" s="35"/>
      <c r="CQ9" s="35"/>
      <c r="CR9" s="35"/>
      <c r="CS9" s="35"/>
      <c r="CT9" s="35"/>
      <c r="CU9" s="35"/>
      <c r="CV9" s="35"/>
      <c r="CW9" s="35"/>
      <c r="CX9" s="35"/>
      <c r="CY9" s="35"/>
      <c r="CZ9" s="35"/>
      <c r="DA9" s="35"/>
      <c r="DB9" s="35"/>
      <c r="DC9" s="35"/>
      <c r="DD9" s="35"/>
      <c r="DE9" s="35"/>
      <c r="DF9" s="35"/>
      <c r="DG9" s="35"/>
      <c r="DH9" s="35"/>
      <c r="DI9" s="35"/>
      <c r="DJ9" s="35"/>
      <c r="DK9" s="35"/>
      <c r="DL9" s="35"/>
      <c r="DM9" s="35"/>
      <c r="DN9" s="35"/>
      <c r="DO9" s="35"/>
      <c r="DP9" s="35"/>
      <c r="DQ9" s="35"/>
      <c r="DR9" s="35"/>
      <c r="DS9" s="35"/>
      <c r="DT9" s="35"/>
      <c r="DU9" s="35"/>
      <c r="DV9" s="35"/>
      <c r="DW9" s="35"/>
      <c r="DX9" s="35"/>
      <c r="DY9" s="35"/>
      <c r="DZ9" s="35"/>
      <c r="EA9" s="35"/>
      <c r="EB9" s="35"/>
      <c r="EC9" s="35"/>
      <c r="ED9" s="35"/>
      <c r="EE9" s="35"/>
      <c r="EF9" s="35"/>
      <c r="EG9" s="35"/>
      <c r="EH9" s="35"/>
      <c r="EI9" s="35"/>
      <c r="EJ9" s="35"/>
      <c r="EK9" s="35"/>
      <c r="EL9" s="35"/>
      <c r="EM9" s="35"/>
      <c r="EN9" s="35"/>
      <c r="EO9" s="35"/>
      <c r="EP9" s="35"/>
      <c r="EQ9" s="35"/>
      <c r="ER9" s="35"/>
      <c r="ES9" s="35"/>
      <c r="ET9" s="35"/>
      <c r="EU9" s="35"/>
      <c r="EV9" s="35"/>
      <c r="EW9" s="35"/>
      <c r="EX9" s="35"/>
      <c r="EY9" s="35"/>
      <c r="EZ9" s="35"/>
      <c r="FA9" s="35"/>
      <c r="FB9" s="35"/>
      <c r="FC9" s="35"/>
      <c r="FD9" s="35"/>
      <c r="FE9" s="35"/>
      <c r="FF9" s="35"/>
      <c r="FG9" s="35"/>
      <c r="FH9" s="35"/>
      <c r="FI9" s="35"/>
      <c r="FJ9" s="35"/>
      <c r="FK9" s="35"/>
      <c r="FL9" s="35"/>
      <c r="FM9" s="35"/>
      <c r="FN9" s="35"/>
      <c r="FO9" s="35"/>
      <c r="FP9" s="35"/>
      <c r="FQ9" s="35"/>
      <c r="FR9" s="35"/>
      <c r="FS9" s="35"/>
      <c r="FT9" s="35"/>
      <c r="FU9" s="35"/>
      <c r="FV9" s="35"/>
      <c r="FW9" s="35"/>
    </row>
    <row r="10" spans="1:179" ht="9.75" customHeight="1" x14ac:dyDescent="0.3">
      <c r="A10" s="133"/>
      <c r="B10" s="134"/>
      <c r="C10" s="135"/>
      <c r="D10" s="135"/>
      <c r="E10" s="135"/>
      <c r="F10" s="135"/>
      <c r="G10" s="135"/>
      <c r="H10" s="135"/>
      <c r="I10" s="135"/>
      <c r="J10" s="135"/>
      <c r="K10" s="40" t="s">
        <v>33</v>
      </c>
      <c r="L10" s="124"/>
      <c r="M10" s="41"/>
      <c r="N10" s="124"/>
      <c r="O10" s="124"/>
      <c r="P10" s="44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  <c r="BI10" s="35"/>
      <c r="BJ10" s="35"/>
      <c r="BK10" s="35"/>
      <c r="BL10" s="35"/>
      <c r="BM10" s="35"/>
      <c r="BN10" s="35"/>
      <c r="BO10" s="35"/>
      <c r="BP10" s="35"/>
      <c r="BQ10" s="35"/>
      <c r="BR10" s="35"/>
      <c r="BS10" s="35"/>
      <c r="BT10" s="35"/>
      <c r="BU10" s="35"/>
      <c r="BV10" s="35"/>
      <c r="BW10" s="35"/>
      <c r="BX10" s="35"/>
      <c r="BY10" s="35"/>
      <c r="BZ10" s="35"/>
      <c r="CA10" s="35"/>
      <c r="CB10" s="35"/>
      <c r="CC10" s="35"/>
      <c r="CD10" s="35"/>
      <c r="CE10" s="35"/>
      <c r="CF10" s="35"/>
      <c r="CG10" s="35"/>
      <c r="CH10" s="35"/>
      <c r="CI10" s="35"/>
      <c r="CJ10" s="35"/>
      <c r="CK10" s="35"/>
      <c r="CL10" s="35"/>
      <c r="CM10" s="35"/>
      <c r="CN10" s="35"/>
      <c r="CO10" s="35"/>
      <c r="CP10" s="35"/>
      <c r="CQ10" s="35"/>
      <c r="CR10" s="35"/>
      <c r="CS10" s="35"/>
      <c r="CT10" s="35"/>
      <c r="CU10" s="35"/>
      <c r="CV10" s="35"/>
      <c r="CW10" s="35"/>
      <c r="CX10" s="35"/>
      <c r="CY10" s="35"/>
      <c r="CZ10" s="35"/>
      <c r="DA10" s="35"/>
      <c r="DB10" s="35"/>
      <c r="DC10" s="35"/>
      <c r="DD10" s="35"/>
      <c r="DE10" s="35"/>
      <c r="DF10" s="35"/>
      <c r="DG10" s="35"/>
      <c r="DH10" s="35"/>
      <c r="DI10" s="35"/>
      <c r="DJ10" s="35"/>
      <c r="DK10" s="35"/>
      <c r="DL10" s="35"/>
      <c r="DM10" s="35"/>
      <c r="DN10" s="35"/>
      <c r="DO10" s="35"/>
      <c r="DP10" s="35"/>
      <c r="DQ10" s="35"/>
      <c r="DR10" s="35"/>
      <c r="DS10" s="35"/>
      <c r="DT10" s="35"/>
      <c r="DU10" s="35"/>
      <c r="DV10" s="35"/>
      <c r="DW10" s="35"/>
      <c r="DX10" s="35"/>
      <c r="DY10" s="35"/>
      <c r="DZ10" s="35"/>
      <c r="EA10" s="35"/>
      <c r="EB10" s="35"/>
      <c r="EC10" s="35"/>
      <c r="ED10" s="35"/>
      <c r="EE10" s="35"/>
      <c r="EF10" s="35"/>
      <c r="EG10" s="35"/>
      <c r="EH10" s="35"/>
      <c r="EI10" s="35"/>
      <c r="EJ10" s="35"/>
      <c r="EK10" s="35"/>
      <c r="EL10" s="35"/>
      <c r="EM10" s="35"/>
      <c r="EN10" s="35"/>
      <c r="EO10" s="35"/>
      <c r="EP10" s="35"/>
      <c r="EQ10" s="35"/>
      <c r="ER10" s="35"/>
      <c r="ES10" s="35"/>
      <c r="ET10" s="35"/>
      <c r="EU10" s="35"/>
      <c r="EV10" s="35"/>
      <c r="EW10" s="35"/>
      <c r="EX10" s="35"/>
      <c r="EY10" s="35"/>
      <c r="EZ10" s="35"/>
      <c r="FA10" s="35"/>
      <c r="FB10" s="35"/>
      <c r="FC10" s="35"/>
      <c r="FD10" s="35"/>
      <c r="FE10" s="35"/>
      <c r="FF10" s="35"/>
      <c r="FG10" s="35"/>
      <c r="FH10" s="35"/>
      <c r="FI10" s="35"/>
      <c r="FJ10" s="35"/>
      <c r="FK10" s="35"/>
      <c r="FL10" s="35"/>
      <c r="FM10" s="35"/>
      <c r="FN10" s="35"/>
      <c r="FO10" s="35"/>
      <c r="FP10" s="35"/>
      <c r="FQ10" s="35"/>
      <c r="FR10" s="35"/>
      <c r="FS10" s="35"/>
      <c r="FT10" s="35"/>
      <c r="FU10" s="35"/>
      <c r="FV10" s="35"/>
      <c r="FW10" s="35"/>
    </row>
    <row r="11" spans="1:179" ht="18.75" customHeight="1" x14ac:dyDescent="0.3">
      <c r="A11" s="133"/>
      <c r="B11" s="134"/>
      <c r="C11" s="135"/>
      <c r="D11" s="135"/>
      <c r="E11" s="378" t="s">
        <v>48</v>
      </c>
      <c r="F11" s="361"/>
      <c r="G11" s="361"/>
      <c r="H11" s="135"/>
      <c r="I11" s="135"/>
      <c r="J11" s="135"/>
      <c r="K11" s="40"/>
      <c r="L11" s="124"/>
      <c r="M11" s="205"/>
      <c r="N11" s="124"/>
      <c r="O11" s="124"/>
      <c r="P11" s="44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5"/>
      <c r="BA11" s="35"/>
      <c r="BB11" s="35"/>
      <c r="BC11" s="35"/>
      <c r="BD11" s="35"/>
      <c r="BE11" s="35"/>
      <c r="BF11" s="35"/>
      <c r="BG11" s="35"/>
      <c r="BH11" s="35"/>
      <c r="BI11" s="35"/>
      <c r="BJ11" s="35"/>
      <c r="BK11" s="35"/>
      <c r="BL11" s="35"/>
      <c r="BM11" s="35"/>
      <c r="BN11" s="35"/>
      <c r="BO11" s="35"/>
      <c r="BP11" s="35"/>
      <c r="BQ11" s="35"/>
      <c r="BR11" s="35"/>
      <c r="BS11" s="35"/>
      <c r="BT11" s="35"/>
      <c r="BU11" s="35"/>
      <c r="BV11" s="35"/>
      <c r="BW11" s="35"/>
      <c r="BX11" s="35"/>
      <c r="BY11" s="35"/>
      <c r="BZ11" s="35"/>
      <c r="CA11" s="35"/>
      <c r="CB11" s="35"/>
      <c r="CC11" s="35"/>
      <c r="CD11" s="35"/>
      <c r="CE11" s="35"/>
      <c r="CF11" s="35"/>
      <c r="CG11" s="35"/>
      <c r="CH11" s="35"/>
      <c r="CI11" s="35"/>
      <c r="CJ11" s="35"/>
      <c r="CK11" s="35"/>
      <c r="CL11" s="35"/>
      <c r="CM11" s="35"/>
      <c r="CN11" s="35"/>
      <c r="CO11" s="35"/>
      <c r="CP11" s="35"/>
      <c r="CQ11" s="35"/>
      <c r="CR11" s="35"/>
      <c r="CS11" s="35"/>
      <c r="CT11" s="35"/>
      <c r="CU11" s="35"/>
      <c r="CV11" s="35"/>
      <c r="CW11" s="35"/>
      <c r="CX11" s="35"/>
      <c r="CY11" s="35"/>
      <c r="CZ11" s="35"/>
      <c r="DA11" s="35"/>
      <c r="DB11" s="35"/>
      <c r="DC11" s="35"/>
      <c r="DD11" s="35"/>
      <c r="DE11" s="35"/>
      <c r="DF11" s="35"/>
      <c r="DG11" s="35"/>
      <c r="DH11" s="35"/>
      <c r="DI11" s="35"/>
      <c r="DJ11" s="35"/>
      <c r="DK11" s="35"/>
      <c r="DL11" s="35"/>
      <c r="DM11" s="35"/>
      <c r="DN11" s="35"/>
      <c r="DO11" s="35"/>
      <c r="DP11" s="35"/>
      <c r="DQ11" s="35"/>
      <c r="DR11" s="35"/>
      <c r="DS11" s="35"/>
      <c r="DT11" s="35"/>
      <c r="DU11" s="35"/>
      <c r="DV11" s="35"/>
      <c r="DW11" s="35"/>
      <c r="DX11" s="35"/>
      <c r="DY11" s="35"/>
      <c r="DZ11" s="35"/>
      <c r="EA11" s="35"/>
      <c r="EB11" s="35"/>
      <c r="EC11" s="35"/>
      <c r="ED11" s="35"/>
      <c r="EE11" s="35"/>
      <c r="EF11" s="35"/>
      <c r="EG11" s="35"/>
      <c r="EH11" s="35"/>
      <c r="EI11" s="35"/>
      <c r="EJ11" s="35"/>
      <c r="EK11" s="35"/>
      <c r="EL11" s="35"/>
      <c r="EM11" s="35"/>
      <c r="EN11" s="35"/>
      <c r="EO11" s="35"/>
      <c r="EP11" s="35"/>
      <c r="EQ11" s="35"/>
      <c r="ER11" s="35"/>
      <c r="ES11" s="35"/>
      <c r="ET11" s="35"/>
      <c r="EU11" s="35"/>
      <c r="EV11" s="35"/>
      <c r="EW11" s="35"/>
      <c r="EX11" s="35"/>
      <c r="EY11" s="35"/>
      <c r="EZ11" s="35"/>
      <c r="FA11" s="35"/>
      <c r="FB11" s="35"/>
      <c r="FC11" s="35"/>
      <c r="FD11" s="35"/>
      <c r="FE11" s="35"/>
      <c r="FF11" s="35"/>
      <c r="FG11" s="35"/>
      <c r="FH11" s="35"/>
      <c r="FI11" s="35"/>
      <c r="FJ11" s="35"/>
      <c r="FK11" s="35"/>
      <c r="FL11" s="35"/>
      <c r="FM11" s="35"/>
      <c r="FN11" s="35"/>
      <c r="FO11" s="35"/>
      <c r="FP11" s="35"/>
      <c r="FQ11" s="35"/>
      <c r="FR11" s="35"/>
      <c r="FS11" s="35"/>
      <c r="FT11" s="35"/>
      <c r="FU11" s="35"/>
      <c r="FV11" s="35"/>
      <c r="FW11" s="35"/>
    </row>
    <row r="12" spans="1:179" s="20" customFormat="1" ht="42" customHeight="1" x14ac:dyDescent="0.25">
      <c r="A12" s="379" t="s">
        <v>275</v>
      </c>
      <c r="B12" s="379"/>
      <c r="C12" s="379"/>
      <c r="D12" s="379"/>
      <c r="E12" s="379"/>
      <c r="F12" s="379"/>
      <c r="G12" s="379"/>
      <c r="H12" s="379"/>
      <c r="I12" s="379"/>
      <c r="J12" s="379"/>
      <c r="K12" s="379"/>
      <c r="L12" s="379"/>
      <c r="M12" s="379"/>
      <c r="N12" s="379"/>
      <c r="O12" s="379"/>
      <c r="P12" s="1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6"/>
      <c r="BM12" s="36"/>
      <c r="BN12" s="36"/>
      <c r="BO12" s="36"/>
      <c r="BP12" s="36"/>
      <c r="BQ12" s="36"/>
      <c r="BR12" s="36"/>
      <c r="BS12" s="36"/>
      <c r="BT12" s="36"/>
      <c r="BU12" s="36"/>
      <c r="BV12" s="36"/>
      <c r="BW12" s="36"/>
      <c r="BX12" s="36"/>
      <c r="BY12" s="36"/>
      <c r="BZ12" s="36"/>
      <c r="CA12" s="36"/>
      <c r="CB12" s="36"/>
      <c r="CC12" s="36"/>
      <c r="CD12" s="36"/>
      <c r="CE12" s="36"/>
      <c r="CF12" s="36"/>
      <c r="CG12" s="36"/>
      <c r="CH12" s="36"/>
      <c r="CI12" s="36"/>
      <c r="CJ12" s="36"/>
      <c r="CK12" s="36"/>
      <c r="CL12" s="36"/>
      <c r="CM12" s="36"/>
      <c r="CN12" s="36"/>
      <c r="CO12" s="36"/>
      <c r="CP12" s="36"/>
      <c r="CQ12" s="36"/>
      <c r="CR12" s="36"/>
      <c r="CS12" s="36"/>
      <c r="CT12" s="36"/>
      <c r="CU12" s="36"/>
      <c r="CV12" s="36"/>
      <c r="CW12" s="36"/>
      <c r="CX12" s="36"/>
      <c r="CY12" s="36"/>
      <c r="CZ12" s="36"/>
      <c r="DA12" s="36"/>
      <c r="DB12" s="36"/>
      <c r="DC12" s="36"/>
      <c r="DD12" s="36"/>
      <c r="DE12" s="36"/>
      <c r="DF12" s="36"/>
      <c r="DG12" s="36"/>
      <c r="DH12" s="36"/>
      <c r="DI12" s="36"/>
      <c r="DJ12" s="36"/>
      <c r="DK12" s="36"/>
      <c r="DL12" s="36"/>
      <c r="DM12" s="36"/>
      <c r="DN12" s="36"/>
      <c r="DO12" s="36"/>
      <c r="DP12" s="36"/>
      <c r="DQ12" s="36"/>
      <c r="DR12" s="36"/>
      <c r="DS12" s="36"/>
      <c r="DT12" s="36"/>
      <c r="DU12" s="36"/>
      <c r="DV12" s="36"/>
      <c r="DW12" s="36"/>
      <c r="DX12" s="36"/>
      <c r="DY12" s="36"/>
      <c r="DZ12" s="36"/>
      <c r="EA12" s="36"/>
      <c r="EB12" s="36"/>
      <c r="EC12" s="36"/>
      <c r="ED12" s="36"/>
      <c r="EE12" s="36"/>
      <c r="EF12" s="36"/>
      <c r="EG12" s="36"/>
      <c r="EH12" s="36"/>
      <c r="EI12" s="36"/>
      <c r="EJ12" s="36"/>
      <c r="EK12" s="36"/>
      <c r="EL12" s="36"/>
      <c r="EM12" s="36"/>
      <c r="EN12" s="36"/>
      <c r="EO12" s="36"/>
      <c r="EP12" s="36"/>
      <c r="EQ12" s="36"/>
      <c r="ER12" s="36"/>
      <c r="ES12" s="36"/>
      <c r="ET12" s="36"/>
      <c r="EU12" s="36"/>
      <c r="EV12" s="36"/>
      <c r="EW12" s="36"/>
      <c r="EX12" s="36"/>
      <c r="EY12" s="36"/>
      <c r="EZ12" s="36"/>
      <c r="FA12" s="36"/>
      <c r="FB12" s="36"/>
      <c r="FC12" s="36"/>
      <c r="FD12" s="36"/>
      <c r="FE12" s="36"/>
      <c r="FF12" s="36"/>
      <c r="FG12" s="36"/>
      <c r="FH12" s="36"/>
      <c r="FI12" s="36"/>
      <c r="FJ12" s="36"/>
      <c r="FK12" s="36"/>
      <c r="FL12" s="36"/>
      <c r="FM12" s="36"/>
      <c r="FN12" s="36"/>
      <c r="FO12" s="36"/>
      <c r="FP12" s="36"/>
      <c r="FQ12" s="36"/>
      <c r="FR12" s="36"/>
      <c r="FS12" s="36"/>
      <c r="FT12" s="36"/>
      <c r="FU12" s="36"/>
      <c r="FV12" s="36"/>
      <c r="FW12" s="36"/>
    </row>
    <row r="13" spans="1:179" ht="18" customHeight="1" x14ac:dyDescent="0.25">
      <c r="A13" s="333" t="s">
        <v>2</v>
      </c>
      <c r="B13" s="333" t="s">
        <v>3</v>
      </c>
      <c r="C13" s="333" t="s">
        <v>4</v>
      </c>
      <c r="D13" s="326" t="s">
        <v>5</v>
      </c>
      <c r="E13" s="326"/>
      <c r="F13" s="326"/>
      <c r="G13" s="326"/>
      <c r="H13" s="326"/>
      <c r="I13" s="326"/>
      <c r="J13" s="326"/>
      <c r="K13" s="326"/>
      <c r="L13" s="326"/>
      <c r="M13" s="326"/>
      <c r="N13" s="326"/>
      <c r="O13" s="326"/>
      <c r="P13" s="44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  <c r="BA13" s="35"/>
      <c r="BB13" s="3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  <c r="BZ13" s="35"/>
      <c r="CA13" s="35"/>
      <c r="CB13" s="35"/>
      <c r="CC13" s="35"/>
      <c r="CD13" s="35"/>
      <c r="CE13" s="35"/>
      <c r="CF13" s="35"/>
      <c r="CG13" s="35"/>
      <c r="CH13" s="35"/>
      <c r="CI13" s="35"/>
      <c r="CJ13" s="35"/>
      <c r="CK13" s="35"/>
      <c r="CL13" s="35"/>
      <c r="CM13" s="35"/>
      <c r="CN13" s="35"/>
      <c r="CO13" s="35"/>
      <c r="CP13" s="35"/>
      <c r="CQ13" s="35"/>
      <c r="CR13" s="35"/>
      <c r="CS13" s="35"/>
      <c r="CT13" s="35"/>
      <c r="CU13" s="35"/>
      <c r="CV13" s="35"/>
      <c r="CW13" s="35"/>
      <c r="CX13" s="35"/>
      <c r="CY13" s="35"/>
      <c r="CZ13" s="35"/>
      <c r="DA13" s="35"/>
      <c r="DB13" s="35"/>
      <c r="DC13" s="35"/>
      <c r="DD13" s="35"/>
      <c r="DE13" s="35"/>
      <c r="DF13" s="35"/>
      <c r="DG13" s="35"/>
      <c r="DH13" s="35"/>
      <c r="DI13" s="35"/>
      <c r="DJ13" s="35"/>
      <c r="DK13" s="35"/>
      <c r="DL13" s="35"/>
      <c r="DM13" s="35"/>
      <c r="DN13" s="35"/>
      <c r="DO13" s="35"/>
      <c r="DP13" s="35"/>
      <c r="DQ13" s="35"/>
      <c r="DR13" s="35"/>
      <c r="DS13" s="35"/>
      <c r="DT13" s="35"/>
      <c r="DU13" s="35"/>
      <c r="DV13" s="35"/>
      <c r="DW13" s="35"/>
      <c r="DX13" s="35"/>
      <c r="DY13" s="35"/>
      <c r="DZ13" s="35"/>
      <c r="EA13" s="35"/>
      <c r="EB13" s="35"/>
      <c r="EC13" s="35"/>
      <c r="ED13" s="35"/>
      <c r="EE13" s="35"/>
      <c r="EF13" s="35"/>
      <c r="EG13" s="35"/>
      <c r="EH13" s="35"/>
      <c r="EI13" s="35"/>
      <c r="EJ13" s="35"/>
      <c r="EK13" s="35"/>
      <c r="EL13" s="35"/>
      <c r="EM13" s="35"/>
      <c r="EN13" s="35"/>
      <c r="EO13" s="35"/>
      <c r="EP13" s="35"/>
      <c r="EQ13" s="35"/>
      <c r="ER13" s="35"/>
      <c r="ES13" s="35"/>
      <c r="ET13" s="35"/>
      <c r="EU13" s="35"/>
      <c r="EV13" s="35"/>
      <c r="EW13" s="35"/>
      <c r="EX13" s="35"/>
      <c r="EY13" s="35"/>
      <c r="EZ13" s="35"/>
      <c r="FA13" s="35"/>
      <c r="FB13" s="35"/>
      <c r="FC13" s="35"/>
      <c r="FD13" s="35"/>
      <c r="FE13" s="35"/>
      <c r="FF13" s="35"/>
      <c r="FG13" s="35"/>
      <c r="FH13" s="35"/>
      <c r="FI13" s="35"/>
      <c r="FJ13" s="35"/>
      <c r="FK13" s="35"/>
      <c r="FL13" s="35"/>
      <c r="FM13" s="35"/>
      <c r="FN13" s="35"/>
      <c r="FO13" s="35"/>
      <c r="FP13" s="35"/>
      <c r="FQ13" s="35"/>
      <c r="FR13" s="35"/>
      <c r="FS13" s="35"/>
      <c r="FT13" s="35"/>
      <c r="FU13" s="35"/>
      <c r="FV13" s="35"/>
      <c r="FW13" s="35"/>
    </row>
    <row r="14" spans="1:179" s="21" customFormat="1" ht="17.45" customHeight="1" x14ac:dyDescent="0.25">
      <c r="A14" s="334"/>
      <c r="B14" s="334"/>
      <c r="C14" s="334"/>
      <c r="D14" s="221" t="s">
        <v>6</v>
      </c>
      <c r="E14" s="221" t="s">
        <v>7</v>
      </c>
      <c r="F14" s="221" t="s">
        <v>8</v>
      </c>
      <c r="G14" s="221" t="s">
        <v>9</v>
      </c>
      <c r="H14" s="221" t="s">
        <v>10</v>
      </c>
      <c r="I14" s="221" t="s">
        <v>11</v>
      </c>
      <c r="J14" s="221" t="s">
        <v>12</v>
      </c>
      <c r="K14" s="221" t="s">
        <v>13</v>
      </c>
      <c r="L14" s="209" t="s">
        <v>14</v>
      </c>
      <c r="M14" s="221" t="s">
        <v>15</v>
      </c>
      <c r="N14" s="221" t="s">
        <v>16</v>
      </c>
      <c r="O14" s="221" t="s">
        <v>17</v>
      </c>
      <c r="P14" s="1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  <c r="BU14" s="37"/>
      <c r="BV14" s="37"/>
      <c r="BW14" s="37"/>
      <c r="BX14" s="37"/>
      <c r="BY14" s="37"/>
      <c r="BZ14" s="37"/>
      <c r="CA14" s="37"/>
      <c r="CB14" s="37"/>
      <c r="CC14" s="37"/>
      <c r="CD14" s="37"/>
      <c r="CE14" s="37"/>
      <c r="CF14" s="37"/>
      <c r="CG14" s="37"/>
      <c r="CH14" s="37"/>
      <c r="CI14" s="37"/>
      <c r="CJ14" s="37"/>
      <c r="CK14" s="37"/>
      <c r="CL14" s="37"/>
      <c r="CM14" s="37"/>
      <c r="CN14" s="37"/>
      <c r="CO14" s="37"/>
      <c r="CP14" s="37"/>
      <c r="CQ14" s="37"/>
      <c r="CR14" s="37"/>
      <c r="CS14" s="37"/>
      <c r="CT14" s="37"/>
      <c r="CU14" s="37"/>
      <c r="CV14" s="37"/>
      <c r="CW14" s="37"/>
      <c r="CX14" s="37"/>
      <c r="CY14" s="37"/>
      <c r="CZ14" s="37"/>
      <c r="DA14" s="37"/>
      <c r="DB14" s="37"/>
      <c r="DC14" s="37"/>
      <c r="DD14" s="37"/>
      <c r="DE14" s="37"/>
      <c r="DF14" s="37"/>
      <c r="DG14" s="37"/>
      <c r="DH14" s="37"/>
      <c r="DI14" s="37"/>
      <c r="DJ14" s="37"/>
      <c r="DK14" s="37"/>
      <c r="DL14" s="37"/>
      <c r="DM14" s="37"/>
      <c r="DN14" s="37"/>
      <c r="DO14" s="37"/>
      <c r="DP14" s="37"/>
      <c r="DQ14" s="37"/>
      <c r="DR14" s="37"/>
      <c r="DS14" s="37"/>
      <c r="DT14" s="37"/>
      <c r="DU14" s="37"/>
      <c r="DV14" s="37"/>
      <c r="DW14" s="37"/>
      <c r="DX14" s="37"/>
      <c r="DY14" s="37"/>
      <c r="DZ14" s="37"/>
      <c r="EA14" s="37"/>
      <c r="EB14" s="37"/>
      <c r="EC14" s="37"/>
      <c r="ED14" s="37"/>
      <c r="EE14" s="37"/>
      <c r="EF14" s="37"/>
      <c r="EG14" s="37"/>
      <c r="EH14" s="37"/>
      <c r="EI14" s="37"/>
      <c r="EJ14" s="37"/>
      <c r="EK14" s="37"/>
      <c r="EL14" s="37"/>
      <c r="EM14" s="37"/>
      <c r="EN14" s="37"/>
      <c r="EO14" s="37"/>
      <c r="EP14" s="37"/>
      <c r="EQ14" s="37"/>
      <c r="ER14" s="37"/>
      <c r="ES14" s="37"/>
      <c r="ET14" s="37"/>
      <c r="EU14" s="37"/>
      <c r="EV14" s="37"/>
      <c r="EW14" s="37"/>
      <c r="EX14" s="37"/>
      <c r="EY14" s="37"/>
      <c r="EZ14" s="37"/>
      <c r="FA14" s="37"/>
      <c r="FB14" s="37"/>
      <c r="FC14" s="37"/>
      <c r="FD14" s="37"/>
      <c r="FE14" s="37"/>
      <c r="FF14" s="37"/>
      <c r="FG14" s="37"/>
      <c r="FH14" s="37"/>
      <c r="FI14" s="37"/>
      <c r="FJ14" s="37"/>
      <c r="FK14" s="37"/>
      <c r="FL14" s="37"/>
      <c r="FM14" s="37"/>
      <c r="FN14" s="37"/>
      <c r="FO14" s="37"/>
      <c r="FP14" s="37"/>
      <c r="FQ14" s="37"/>
      <c r="FR14" s="37"/>
      <c r="FS14" s="37"/>
      <c r="FT14" s="37"/>
      <c r="FU14" s="37"/>
      <c r="FV14" s="37"/>
      <c r="FW14" s="37"/>
    </row>
    <row r="15" spans="1:179" s="48" customFormat="1" ht="15.75" x14ac:dyDescent="0.2">
      <c r="A15" s="208">
        <v>1</v>
      </c>
      <c r="B15" s="243" t="s">
        <v>71</v>
      </c>
      <c r="C15" s="245">
        <f>C16</f>
        <v>75</v>
      </c>
      <c r="D15" s="245">
        <f t="shared" ref="D15:O15" si="0">D16</f>
        <v>9</v>
      </c>
      <c r="E15" s="245">
        <f t="shared" si="0"/>
        <v>9</v>
      </c>
      <c r="F15" s="245">
        <f t="shared" si="0"/>
        <v>6</v>
      </c>
      <c r="G15" s="245">
        <f t="shared" si="0"/>
        <v>9</v>
      </c>
      <c r="H15" s="245">
        <f t="shared" si="0"/>
        <v>6</v>
      </c>
      <c r="I15" s="245">
        <f t="shared" si="0"/>
        <v>6</v>
      </c>
      <c r="J15" s="245">
        <f t="shared" si="0"/>
        <v>6</v>
      </c>
      <c r="K15" s="245">
        <f t="shared" si="0"/>
        <v>7</v>
      </c>
      <c r="L15" s="245">
        <f t="shared" si="0"/>
        <v>5</v>
      </c>
      <c r="M15" s="245">
        <f t="shared" si="0"/>
        <v>4</v>
      </c>
      <c r="N15" s="245">
        <f t="shared" si="0"/>
        <v>4</v>
      </c>
      <c r="O15" s="245">
        <f t="shared" si="0"/>
        <v>4</v>
      </c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49"/>
      <c r="DR15" s="49"/>
      <c r="DS15" s="49"/>
      <c r="DT15" s="49"/>
      <c r="DU15" s="49"/>
      <c r="DV15" s="49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49"/>
      <c r="ER15" s="49"/>
      <c r="ES15" s="49"/>
      <c r="ET15" s="49"/>
      <c r="EU15" s="49"/>
      <c r="EV15" s="49"/>
      <c r="EW15" s="49"/>
      <c r="EX15" s="49"/>
      <c r="EY15" s="49"/>
      <c r="EZ15" s="49"/>
      <c r="FA15" s="49"/>
      <c r="FB15" s="49"/>
      <c r="FC15" s="49"/>
      <c r="FD15" s="49"/>
      <c r="FE15" s="49"/>
      <c r="FF15" s="49"/>
      <c r="FG15" s="49"/>
      <c r="FH15" s="49"/>
      <c r="FI15" s="49"/>
      <c r="FJ15" s="49"/>
      <c r="FK15" s="49"/>
      <c r="FL15" s="49"/>
      <c r="FM15" s="49"/>
      <c r="FN15" s="49"/>
      <c r="FO15" s="49"/>
      <c r="FP15" s="49"/>
      <c r="FQ15" s="49"/>
      <c r="FR15" s="49"/>
      <c r="FS15" s="49"/>
      <c r="FT15" s="49"/>
      <c r="FU15" s="49"/>
      <c r="FV15" s="49"/>
      <c r="FW15" s="49"/>
    </row>
    <row r="16" spans="1:179" s="44" customFormat="1" ht="15.75" x14ac:dyDescent="0.25">
      <c r="A16" s="208"/>
      <c r="B16" s="243" t="s">
        <v>153</v>
      </c>
      <c r="C16" s="245">
        <f>SUM(D16:O16)</f>
        <v>75</v>
      </c>
      <c r="D16" s="245">
        <v>9</v>
      </c>
      <c r="E16" s="245">
        <v>9</v>
      </c>
      <c r="F16" s="245">
        <v>6</v>
      </c>
      <c r="G16" s="245">
        <v>9</v>
      </c>
      <c r="H16" s="245">
        <v>6</v>
      </c>
      <c r="I16" s="245">
        <v>6</v>
      </c>
      <c r="J16" s="245">
        <v>6</v>
      </c>
      <c r="K16" s="245">
        <v>7</v>
      </c>
      <c r="L16" s="245">
        <v>5</v>
      </c>
      <c r="M16" s="245">
        <v>4</v>
      </c>
      <c r="N16" s="245">
        <v>4</v>
      </c>
      <c r="O16" s="245">
        <v>4</v>
      </c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50"/>
      <c r="AR16" s="50"/>
      <c r="AS16" s="50"/>
      <c r="AT16" s="50"/>
      <c r="AU16" s="50"/>
      <c r="AV16" s="50"/>
      <c r="AW16" s="50"/>
      <c r="AX16" s="50"/>
      <c r="AY16" s="50"/>
      <c r="AZ16" s="50"/>
      <c r="BA16" s="50"/>
      <c r="BB16" s="50"/>
      <c r="BC16" s="50"/>
      <c r="BD16" s="50"/>
      <c r="BE16" s="50"/>
      <c r="BF16" s="50"/>
      <c r="BG16" s="50"/>
      <c r="BH16" s="50"/>
      <c r="BI16" s="50"/>
      <c r="BJ16" s="50"/>
      <c r="BK16" s="50"/>
      <c r="BL16" s="50"/>
      <c r="BM16" s="50"/>
      <c r="BN16" s="50"/>
      <c r="BO16" s="50"/>
      <c r="BP16" s="50"/>
      <c r="BQ16" s="50"/>
      <c r="BR16" s="50"/>
      <c r="BS16" s="50"/>
      <c r="BT16" s="50"/>
      <c r="BU16" s="50"/>
      <c r="BV16" s="50"/>
      <c r="BW16" s="50"/>
      <c r="BX16" s="50"/>
      <c r="BY16" s="50"/>
      <c r="BZ16" s="50"/>
      <c r="CA16" s="50"/>
      <c r="CB16" s="50"/>
      <c r="CC16" s="50"/>
      <c r="CD16" s="50"/>
      <c r="CE16" s="50"/>
      <c r="CF16" s="50"/>
      <c r="CG16" s="50"/>
      <c r="CH16" s="50"/>
      <c r="CI16" s="50"/>
      <c r="CJ16" s="50"/>
      <c r="CK16" s="50"/>
      <c r="CL16" s="50"/>
      <c r="CM16" s="50"/>
      <c r="CN16" s="50"/>
      <c r="CO16" s="50"/>
      <c r="CP16" s="50"/>
      <c r="CQ16" s="50"/>
      <c r="CR16" s="50"/>
      <c r="CS16" s="50"/>
      <c r="CT16" s="50"/>
      <c r="CU16" s="50"/>
      <c r="CV16" s="50"/>
      <c r="CW16" s="50"/>
      <c r="CX16" s="50"/>
      <c r="CY16" s="50"/>
      <c r="CZ16" s="50"/>
      <c r="DA16" s="50"/>
      <c r="DB16" s="50"/>
      <c r="DC16" s="50"/>
      <c r="DD16" s="50"/>
      <c r="DE16" s="50"/>
      <c r="DF16" s="50"/>
      <c r="DG16" s="50"/>
      <c r="DH16" s="50"/>
      <c r="DI16" s="50"/>
      <c r="DJ16" s="50"/>
      <c r="DK16" s="50"/>
      <c r="DL16" s="50"/>
      <c r="DM16" s="50"/>
      <c r="DN16" s="50"/>
      <c r="DO16" s="50"/>
      <c r="DP16" s="50"/>
      <c r="DQ16" s="50"/>
      <c r="DR16" s="50"/>
      <c r="DS16" s="50"/>
      <c r="DT16" s="50"/>
      <c r="DU16" s="50"/>
      <c r="DV16" s="50"/>
      <c r="DW16" s="50"/>
      <c r="DX16" s="50"/>
      <c r="DY16" s="50"/>
      <c r="DZ16" s="50"/>
      <c r="EA16" s="50"/>
      <c r="EB16" s="50"/>
      <c r="EC16" s="50"/>
      <c r="ED16" s="50"/>
      <c r="EE16" s="50"/>
      <c r="EF16" s="50"/>
      <c r="EG16" s="50"/>
      <c r="EH16" s="50"/>
      <c r="EI16" s="50"/>
      <c r="EJ16" s="50"/>
      <c r="EK16" s="50"/>
      <c r="EL16" s="50"/>
      <c r="EM16" s="50"/>
      <c r="EN16" s="50"/>
      <c r="EO16" s="50"/>
      <c r="EP16" s="50"/>
      <c r="EQ16" s="50"/>
      <c r="ER16" s="50"/>
      <c r="ES16" s="50"/>
      <c r="ET16" s="50"/>
      <c r="EU16" s="50"/>
      <c r="EV16" s="50"/>
      <c r="EW16" s="50"/>
      <c r="EX16" s="50"/>
      <c r="EY16" s="50"/>
      <c r="EZ16" s="50"/>
      <c r="FA16" s="50"/>
      <c r="FB16" s="50"/>
      <c r="FC16" s="50"/>
      <c r="FD16" s="50"/>
      <c r="FE16" s="50"/>
      <c r="FF16" s="50"/>
      <c r="FG16" s="50"/>
      <c r="FH16" s="50"/>
      <c r="FI16" s="50"/>
      <c r="FJ16" s="50"/>
      <c r="FK16" s="50"/>
      <c r="FL16" s="50"/>
      <c r="FM16" s="50"/>
      <c r="FN16" s="50"/>
      <c r="FO16" s="50"/>
      <c r="FP16" s="50"/>
      <c r="FQ16" s="50"/>
      <c r="FR16" s="50"/>
      <c r="FS16" s="50"/>
      <c r="FT16" s="50"/>
      <c r="FU16" s="50"/>
      <c r="FV16" s="50"/>
      <c r="FW16" s="50"/>
    </row>
    <row r="17" spans="1:179" s="44" customFormat="1" ht="15.75" x14ac:dyDescent="0.25">
      <c r="A17" s="317">
        <v>2</v>
      </c>
      <c r="B17" s="248" t="s">
        <v>249</v>
      </c>
      <c r="C17" s="245">
        <f>SUM(D17:O17)</f>
        <v>74.88000000000001</v>
      </c>
      <c r="D17" s="245">
        <v>6.24</v>
      </c>
      <c r="E17" s="245">
        <v>6.24</v>
      </c>
      <c r="F17" s="245">
        <v>6.24</v>
      </c>
      <c r="G17" s="245">
        <v>6.24</v>
      </c>
      <c r="H17" s="245">
        <v>6.24</v>
      </c>
      <c r="I17" s="245">
        <v>6.24</v>
      </c>
      <c r="J17" s="245">
        <v>6.24</v>
      </c>
      <c r="K17" s="245">
        <v>6.24</v>
      </c>
      <c r="L17" s="245">
        <v>6.24</v>
      </c>
      <c r="M17" s="245">
        <v>6.24</v>
      </c>
      <c r="N17" s="245">
        <v>6.24</v>
      </c>
      <c r="O17" s="245">
        <v>6.24</v>
      </c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0"/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0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0"/>
      <c r="BY17" s="50"/>
      <c r="BZ17" s="50"/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0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0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50"/>
      <c r="EY17" s="50"/>
      <c r="EZ17" s="50"/>
      <c r="FA17" s="50"/>
      <c r="FB17" s="50"/>
      <c r="FC17" s="50"/>
      <c r="FD17" s="50"/>
      <c r="FE17" s="50"/>
      <c r="FF17" s="50"/>
      <c r="FG17" s="50"/>
      <c r="FH17" s="50"/>
      <c r="FI17" s="50"/>
      <c r="FJ17" s="50"/>
      <c r="FK17" s="50"/>
      <c r="FL17" s="50"/>
      <c r="FM17" s="50"/>
      <c r="FN17" s="50"/>
      <c r="FO17" s="50"/>
      <c r="FP17" s="50"/>
      <c r="FQ17" s="50"/>
      <c r="FR17" s="50"/>
      <c r="FS17" s="50"/>
      <c r="FT17" s="50"/>
      <c r="FU17" s="50"/>
      <c r="FV17" s="50"/>
      <c r="FW17" s="50"/>
    </row>
    <row r="18" spans="1:179" s="44" customFormat="1" ht="15.75" x14ac:dyDescent="0.25">
      <c r="A18" s="259">
        <v>3</v>
      </c>
      <c r="B18" s="248" t="s">
        <v>70</v>
      </c>
      <c r="C18" s="245">
        <f>SUM(D19:O21)</f>
        <v>945</v>
      </c>
      <c r="D18" s="245">
        <f>SUM(D19:D21)</f>
        <v>84</v>
      </c>
      <c r="E18" s="245">
        <f t="shared" ref="E18:O18" si="1">SUM(E19:E21)</f>
        <v>86</v>
      </c>
      <c r="F18" s="245">
        <f t="shared" si="1"/>
        <v>84</v>
      </c>
      <c r="G18" s="245">
        <f t="shared" si="1"/>
        <v>84</v>
      </c>
      <c r="H18" s="245">
        <f t="shared" si="1"/>
        <v>74</v>
      </c>
      <c r="I18" s="245">
        <f t="shared" si="1"/>
        <v>74</v>
      </c>
      <c r="J18" s="245">
        <f t="shared" si="1"/>
        <v>77</v>
      </c>
      <c r="K18" s="245">
        <f t="shared" si="1"/>
        <v>74</v>
      </c>
      <c r="L18" s="245">
        <f t="shared" si="1"/>
        <v>67</v>
      </c>
      <c r="M18" s="245">
        <f t="shared" si="1"/>
        <v>79</v>
      </c>
      <c r="N18" s="245">
        <f t="shared" si="1"/>
        <v>79</v>
      </c>
      <c r="O18" s="245">
        <f t="shared" si="1"/>
        <v>83</v>
      </c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0"/>
      <c r="AO18" s="50"/>
      <c r="AP18" s="50"/>
      <c r="AQ18" s="50"/>
      <c r="AR18" s="50"/>
      <c r="AS18" s="50"/>
      <c r="AT18" s="50"/>
      <c r="AU18" s="50"/>
      <c r="AV18" s="50"/>
      <c r="AW18" s="50"/>
      <c r="AX18" s="50"/>
      <c r="AY18" s="50"/>
      <c r="AZ18" s="50"/>
      <c r="BA18" s="50"/>
      <c r="BB18" s="50"/>
      <c r="BC18" s="50"/>
      <c r="BD18" s="50"/>
      <c r="BE18" s="50"/>
      <c r="BF18" s="50"/>
      <c r="BG18" s="50"/>
      <c r="BH18" s="50"/>
      <c r="BI18" s="50"/>
      <c r="BJ18" s="50"/>
      <c r="BK18" s="50"/>
      <c r="BL18" s="50"/>
      <c r="BM18" s="50"/>
      <c r="BN18" s="50"/>
      <c r="BO18" s="50"/>
      <c r="BP18" s="50"/>
      <c r="BQ18" s="50"/>
      <c r="BR18" s="50"/>
      <c r="BS18" s="50"/>
      <c r="BT18" s="50"/>
      <c r="BU18" s="50"/>
      <c r="BV18" s="50"/>
      <c r="BW18" s="50"/>
      <c r="BX18" s="50"/>
      <c r="BY18" s="50"/>
      <c r="BZ18" s="50"/>
      <c r="CA18" s="50"/>
      <c r="CB18" s="50"/>
      <c r="CC18" s="50"/>
      <c r="CD18" s="50"/>
      <c r="CE18" s="50"/>
      <c r="CF18" s="50"/>
      <c r="CG18" s="50"/>
      <c r="CH18" s="50"/>
      <c r="CI18" s="50"/>
      <c r="CJ18" s="50"/>
      <c r="CK18" s="50"/>
      <c r="CL18" s="50"/>
      <c r="CM18" s="50"/>
      <c r="CN18" s="50"/>
      <c r="CO18" s="50"/>
      <c r="CP18" s="50"/>
      <c r="CQ18" s="50"/>
      <c r="CR18" s="50"/>
      <c r="CS18" s="50"/>
      <c r="CT18" s="50"/>
      <c r="CU18" s="50"/>
      <c r="CV18" s="50"/>
      <c r="CW18" s="50"/>
      <c r="CX18" s="50"/>
      <c r="CY18" s="50"/>
      <c r="CZ18" s="50"/>
      <c r="DA18" s="50"/>
      <c r="DB18" s="50"/>
      <c r="DC18" s="50"/>
      <c r="DD18" s="50"/>
      <c r="DE18" s="50"/>
      <c r="DF18" s="50"/>
      <c r="DG18" s="50"/>
      <c r="DH18" s="50"/>
      <c r="DI18" s="50"/>
      <c r="DJ18" s="50"/>
      <c r="DK18" s="50"/>
      <c r="DL18" s="50"/>
      <c r="DM18" s="50"/>
      <c r="DN18" s="50"/>
      <c r="DO18" s="50"/>
      <c r="DP18" s="50"/>
      <c r="DQ18" s="50"/>
      <c r="DR18" s="50"/>
      <c r="DS18" s="50"/>
      <c r="DT18" s="50"/>
      <c r="DU18" s="50"/>
      <c r="DV18" s="50"/>
      <c r="DW18" s="50"/>
      <c r="DX18" s="50"/>
      <c r="DY18" s="50"/>
      <c r="DZ18" s="50"/>
      <c r="EA18" s="50"/>
      <c r="EB18" s="50"/>
      <c r="EC18" s="50"/>
      <c r="ED18" s="50"/>
      <c r="EE18" s="50"/>
      <c r="EF18" s="50"/>
      <c r="EG18" s="50"/>
      <c r="EH18" s="50"/>
      <c r="EI18" s="50"/>
      <c r="EJ18" s="50"/>
      <c r="EK18" s="50"/>
      <c r="EL18" s="50"/>
      <c r="EM18" s="50"/>
      <c r="EN18" s="50"/>
      <c r="EO18" s="50"/>
      <c r="EP18" s="50"/>
      <c r="EQ18" s="50"/>
      <c r="ER18" s="50"/>
      <c r="ES18" s="50"/>
      <c r="ET18" s="50"/>
      <c r="EU18" s="50"/>
      <c r="EV18" s="50"/>
      <c r="EW18" s="50"/>
      <c r="EX18" s="50"/>
      <c r="EY18" s="50"/>
      <c r="EZ18" s="50"/>
      <c r="FA18" s="50"/>
      <c r="FB18" s="50"/>
      <c r="FC18" s="50"/>
      <c r="FD18" s="50"/>
      <c r="FE18" s="50"/>
      <c r="FF18" s="50"/>
      <c r="FG18" s="50"/>
      <c r="FH18" s="50"/>
      <c r="FI18" s="50"/>
      <c r="FJ18" s="50"/>
      <c r="FK18" s="50"/>
      <c r="FL18" s="50"/>
      <c r="FM18" s="50"/>
      <c r="FN18" s="50"/>
      <c r="FO18" s="50"/>
      <c r="FP18" s="50"/>
      <c r="FQ18" s="50"/>
      <c r="FR18" s="50"/>
      <c r="FS18" s="50"/>
      <c r="FT18" s="50"/>
      <c r="FU18" s="50"/>
      <c r="FV18" s="50"/>
      <c r="FW18" s="50"/>
    </row>
    <row r="19" spans="1:179" s="44" customFormat="1" ht="15.75" x14ac:dyDescent="0.25">
      <c r="A19" s="259"/>
      <c r="B19" s="243" t="s">
        <v>133</v>
      </c>
      <c r="C19" s="245">
        <f>SUM(D19:O19)</f>
        <v>375</v>
      </c>
      <c r="D19" s="55">
        <v>35</v>
      </c>
      <c r="E19" s="55">
        <v>35</v>
      </c>
      <c r="F19" s="55">
        <v>35</v>
      </c>
      <c r="G19" s="55">
        <v>30</v>
      </c>
      <c r="H19" s="55">
        <v>25</v>
      </c>
      <c r="I19" s="55">
        <v>25</v>
      </c>
      <c r="J19" s="55">
        <v>27</v>
      </c>
      <c r="K19" s="55">
        <v>25</v>
      </c>
      <c r="L19" s="55">
        <v>28</v>
      </c>
      <c r="M19" s="55">
        <v>35</v>
      </c>
      <c r="N19" s="55">
        <v>40</v>
      </c>
      <c r="O19" s="55">
        <v>35</v>
      </c>
      <c r="P19" s="44">
        <v>118.233</v>
      </c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  <c r="AQ19" s="50"/>
      <c r="AR19" s="50"/>
      <c r="AS19" s="50"/>
      <c r="AT19" s="50"/>
      <c r="AU19" s="50"/>
      <c r="AV19" s="50"/>
      <c r="AW19" s="50"/>
      <c r="AX19" s="50"/>
      <c r="AY19" s="50"/>
      <c r="AZ19" s="50"/>
      <c r="BA19" s="50"/>
      <c r="BB19" s="50"/>
      <c r="BC19" s="50"/>
      <c r="BD19" s="50"/>
      <c r="BE19" s="50"/>
      <c r="BF19" s="50"/>
      <c r="BG19" s="50"/>
      <c r="BH19" s="50"/>
      <c r="BI19" s="50"/>
      <c r="BJ19" s="50"/>
      <c r="BK19" s="50"/>
      <c r="BL19" s="50"/>
      <c r="BM19" s="50"/>
      <c r="BN19" s="50"/>
      <c r="BO19" s="50"/>
      <c r="BP19" s="50"/>
      <c r="BQ19" s="50"/>
      <c r="BR19" s="50"/>
      <c r="BS19" s="50"/>
      <c r="BT19" s="50"/>
      <c r="BU19" s="50"/>
      <c r="BV19" s="50"/>
      <c r="BW19" s="50"/>
      <c r="BX19" s="50"/>
      <c r="BY19" s="50"/>
      <c r="BZ19" s="50"/>
      <c r="CA19" s="50"/>
      <c r="CB19" s="50"/>
      <c r="CC19" s="50"/>
      <c r="CD19" s="50"/>
      <c r="CE19" s="50"/>
      <c r="CF19" s="50"/>
      <c r="CG19" s="50"/>
      <c r="CH19" s="50"/>
      <c r="CI19" s="50"/>
      <c r="CJ19" s="50"/>
      <c r="CK19" s="50"/>
      <c r="CL19" s="50"/>
      <c r="CM19" s="50"/>
      <c r="CN19" s="50"/>
      <c r="CO19" s="50"/>
      <c r="CP19" s="50"/>
      <c r="CQ19" s="50"/>
      <c r="CR19" s="50"/>
      <c r="CS19" s="50"/>
      <c r="CT19" s="50"/>
      <c r="CU19" s="50"/>
      <c r="CV19" s="50"/>
      <c r="CW19" s="50"/>
      <c r="CX19" s="50"/>
      <c r="CY19" s="50"/>
      <c r="CZ19" s="50"/>
      <c r="DA19" s="50"/>
      <c r="DB19" s="50"/>
      <c r="DC19" s="50"/>
      <c r="DD19" s="50"/>
      <c r="DE19" s="50"/>
      <c r="DF19" s="50"/>
      <c r="DG19" s="50"/>
      <c r="DH19" s="50"/>
      <c r="DI19" s="50"/>
      <c r="DJ19" s="50"/>
      <c r="DK19" s="50"/>
      <c r="DL19" s="50"/>
      <c r="DM19" s="50"/>
      <c r="DN19" s="50"/>
      <c r="DO19" s="50"/>
      <c r="DP19" s="50"/>
      <c r="DQ19" s="50"/>
      <c r="DR19" s="50"/>
      <c r="DS19" s="50"/>
      <c r="DT19" s="50"/>
      <c r="DU19" s="50"/>
      <c r="DV19" s="50"/>
      <c r="DW19" s="50"/>
      <c r="DX19" s="50"/>
      <c r="DY19" s="50"/>
      <c r="DZ19" s="50"/>
      <c r="EA19" s="50"/>
      <c r="EB19" s="50"/>
      <c r="EC19" s="50"/>
      <c r="ED19" s="50"/>
      <c r="EE19" s="50"/>
      <c r="EF19" s="50"/>
      <c r="EG19" s="50"/>
      <c r="EH19" s="50"/>
      <c r="EI19" s="50"/>
      <c r="EJ19" s="50"/>
      <c r="EK19" s="50"/>
      <c r="EL19" s="50"/>
      <c r="EM19" s="50"/>
      <c r="EN19" s="50"/>
      <c r="EO19" s="50"/>
      <c r="EP19" s="50"/>
      <c r="EQ19" s="50"/>
      <c r="ER19" s="50"/>
      <c r="ES19" s="50"/>
      <c r="ET19" s="50"/>
      <c r="EU19" s="50"/>
      <c r="EV19" s="50"/>
      <c r="EW19" s="50"/>
      <c r="EX19" s="50"/>
      <c r="EY19" s="50"/>
      <c r="EZ19" s="50"/>
      <c r="FA19" s="50"/>
      <c r="FB19" s="50"/>
      <c r="FC19" s="50"/>
      <c r="FD19" s="50"/>
      <c r="FE19" s="50"/>
      <c r="FF19" s="50"/>
      <c r="FG19" s="50"/>
      <c r="FH19" s="50"/>
      <c r="FI19" s="50"/>
      <c r="FJ19" s="50"/>
      <c r="FK19" s="50"/>
      <c r="FL19" s="50"/>
      <c r="FM19" s="50"/>
      <c r="FN19" s="50"/>
      <c r="FO19" s="50"/>
      <c r="FP19" s="50"/>
      <c r="FQ19" s="50"/>
      <c r="FR19" s="50"/>
      <c r="FS19" s="50"/>
      <c r="FT19" s="50"/>
      <c r="FU19" s="50"/>
      <c r="FV19" s="50"/>
      <c r="FW19" s="50"/>
    </row>
    <row r="20" spans="1:179" s="44" customFormat="1" ht="15.75" x14ac:dyDescent="0.25">
      <c r="A20" s="259"/>
      <c r="B20" s="248" t="s">
        <v>134</v>
      </c>
      <c r="C20" s="245">
        <f t="shared" ref="C20:C21" si="2">SUM(D20:O20)</f>
        <v>110</v>
      </c>
      <c r="D20" s="55">
        <v>9</v>
      </c>
      <c r="E20" s="55">
        <v>9</v>
      </c>
      <c r="F20" s="55">
        <v>9</v>
      </c>
      <c r="G20" s="55">
        <v>9</v>
      </c>
      <c r="H20" s="55">
        <v>9</v>
      </c>
      <c r="I20" s="55">
        <v>9</v>
      </c>
      <c r="J20" s="55">
        <v>9</v>
      </c>
      <c r="K20" s="55">
        <v>9</v>
      </c>
      <c r="L20" s="55">
        <v>9</v>
      </c>
      <c r="M20" s="55">
        <v>9</v>
      </c>
      <c r="N20" s="55">
        <v>9</v>
      </c>
      <c r="O20" s="55">
        <v>11</v>
      </c>
    </row>
    <row r="21" spans="1:179" s="44" customFormat="1" ht="15.75" x14ac:dyDescent="0.25">
      <c r="A21" s="259"/>
      <c r="B21" s="248" t="s">
        <v>43</v>
      </c>
      <c r="C21" s="245">
        <f t="shared" si="2"/>
        <v>460</v>
      </c>
      <c r="D21" s="55">
        <v>40</v>
      </c>
      <c r="E21" s="55">
        <v>42</v>
      </c>
      <c r="F21" s="55">
        <v>40</v>
      </c>
      <c r="G21" s="55">
        <v>45</v>
      </c>
      <c r="H21" s="55">
        <v>40</v>
      </c>
      <c r="I21" s="55">
        <v>40</v>
      </c>
      <c r="J21" s="55">
        <v>41</v>
      </c>
      <c r="K21" s="55">
        <v>40</v>
      </c>
      <c r="L21" s="55">
        <v>30</v>
      </c>
      <c r="M21" s="55">
        <v>35</v>
      </c>
      <c r="N21" s="55">
        <v>30</v>
      </c>
      <c r="O21" s="55">
        <v>37</v>
      </c>
    </row>
    <row r="22" spans="1:179" s="44" customFormat="1" ht="15.75" x14ac:dyDescent="0.25">
      <c r="A22" s="299">
        <v>4</v>
      </c>
      <c r="B22" s="311" t="s">
        <v>68</v>
      </c>
      <c r="C22" s="303">
        <f t="shared" ref="C22:O22" si="3">SUM(C23:C51)</f>
        <v>38715.4</v>
      </c>
      <c r="D22" s="303">
        <f t="shared" si="3"/>
        <v>3268.4</v>
      </c>
      <c r="E22" s="303">
        <f t="shared" si="3"/>
        <v>3318.4</v>
      </c>
      <c r="F22" s="303">
        <f t="shared" si="3"/>
        <v>3248</v>
      </c>
      <c r="G22" s="303">
        <f t="shared" si="3"/>
        <v>3226.2</v>
      </c>
      <c r="H22" s="303">
        <f t="shared" si="3"/>
        <v>3184.4</v>
      </c>
      <c r="I22" s="303">
        <f t="shared" si="3"/>
        <v>2976.4</v>
      </c>
      <c r="J22" s="303">
        <f t="shared" si="3"/>
        <v>2857.4</v>
      </c>
      <c r="K22" s="303">
        <f t="shared" si="3"/>
        <v>2873.4</v>
      </c>
      <c r="L22" s="303">
        <f t="shared" si="3"/>
        <v>3338.8</v>
      </c>
      <c r="M22" s="303">
        <f t="shared" si="3"/>
        <v>3478</v>
      </c>
      <c r="N22" s="303">
        <f t="shared" si="3"/>
        <v>3483.4</v>
      </c>
      <c r="O22" s="303">
        <f t="shared" si="3"/>
        <v>3462.6</v>
      </c>
    </row>
    <row r="23" spans="1:179" s="44" customFormat="1" ht="15.75" x14ac:dyDescent="0.25">
      <c r="A23" s="301"/>
      <c r="B23" s="311" t="s">
        <v>29</v>
      </c>
      <c r="C23" s="303">
        <f>SUM(D23:O23)</f>
        <v>1950</v>
      </c>
      <c r="D23" s="244">
        <f>200</f>
        <v>200</v>
      </c>
      <c r="E23" s="244">
        <f>200</f>
        <v>200</v>
      </c>
      <c r="F23" s="244">
        <f>200</f>
        <v>200</v>
      </c>
      <c r="G23" s="244">
        <f>200</f>
        <v>200</v>
      </c>
      <c r="H23" s="244">
        <f>150</f>
        <v>150</v>
      </c>
      <c r="I23" s="244">
        <f>70</f>
        <v>70</v>
      </c>
      <c r="J23" s="244">
        <f>60</f>
        <v>60</v>
      </c>
      <c r="K23" s="244">
        <f>70</f>
        <v>70</v>
      </c>
      <c r="L23" s="244">
        <f>200</f>
        <v>200</v>
      </c>
      <c r="M23" s="244">
        <f>200</f>
        <v>200</v>
      </c>
      <c r="N23" s="244">
        <f>200</f>
        <v>200</v>
      </c>
      <c r="O23" s="244">
        <f>200</f>
        <v>200</v>
      </c>
    </row>
    <row r="24" spans="1:179" s="44" customFormat="1" ht="15.75" x14ac:dyDescent="0.25">
      <c r="A24" s="301"/>
      <c r="B24" s="312" t="s">
        <v>108</v>
      </c>
      <c r="C24" s="303">
        <f t="shared" ref="C24:C28" si="4">SUM(D24:O24)</f>
        <v>2350</v>
      </c>
      <c r="D24" s="244">
        <f>200</f>
        <v>200</v>
      </c>
      <c r="E24" s="244">
        <f>250</f>
        <v>250</v>
      </c>
      <c r="F24" s="244">
        <f>250</f>
        <v>250</v>
      </c>
      <c r="G24" s="244">
        <f>200</f>
        <v>200</v>
      </c>
      <c r="H24" s="244">
        <f>200</f>
        <v>200</v>
      </c>
      <c r="I24" s="244">
        <f>130</f>
        <v>130</v>
      </c>
      <c r="J24" s="244">
        <f>100</f>
        <v>100</v>
      </c>
      <c r="K24" s="244">
        <f>70</f>
        <v>70</v>
      </c>
      <c r="L24" s="244">
        <f>200</f>
        <v>200</v>
      </c>
      <c r="M24" s="244">
        <f>250</f>
        <v>250</v>
      </c>
      <c r="N24" s="244">
        <f>250</f>
        <v>250</v>
      </c>
      <c r="O24" s="244">
        <f>250</f>
        <v>250</v>
      </c>
    </row>
    <row r="25" spans="1:179" s="44" customFormat="1" ht="15.75" x14ac:dyDescent="0.25">
      <c r="A25" s="301"/>
      <c r="B25" s="312" t="s">
        <v>41</v>
      </c>
      <c r="C25" s="303">
        <f t="shared" si="4"/>
        <v>1400</v>
      </c>
      <c r="D25" s="244">
        <f>150</f>
        <v>150</v>
      </c>
      <c r="E25" s="244">
        <f>150</f>
        <v>150</v>
      </c>
      <c r="F25" s="244">
        <f>150</f>
        <v>150</v>
      </c>
      <c r="G25" s="244">
        <f>100</f>
        <v>100</v>
      </c>
      <c r="H25" s="244">
        <f>100</f>
        <v>100</v>
      </c>
      <c r="I25" s="244">
        <f>75</f>
        <v>75</v>
      </c>
      <c r="J25" s="244">
        <f>25</f>
        <v>25</v>
      </c>
      <c r="K25" s="244">
        <f>100</f>
        <v>100</v>
      </c>
      <c r="L25" s="244">
        <f>100</f>
        <v>100</v>
      </c>
      <c r="M25" s="244">
        <f>150</f>
        <v>150</v>
      </c>
      <c r="N25" s="244">
        <f>150</f>
        <v>150</v>
      </c>
      <c r="O25" s="244">
        <f>150</f>
        <v>150</v>
      </c>
    </row>
    <row r="26" spans="1:179" s="44" customFormat="1" ht="15.75" x14ac:dyDescent="0.25">
      <c r="A26" s="301"/>
      <c r="B26" s="312" t="s">
        <v>85</v>
      </c>
      <c r="C26" s="303">
        <f t="shared" si="4"/>
        <v>3400</v>
      </c>
      <c r="D26" s="244">
        <f>300+50</f>
        <v>350</v>
      </c>
      <c r="E26" s="244">
        <f>300+50</f>
        <v>350</v>
      </c>
      <c r="F26" s="244">
        <f>250+50</f>
        <v>300</v>
      </c>
      <c r="G26" s="244">
        <f>250+50</f>
        <v>300</v>
      </c>
      <c r="H26" s="244">
        <f>250+50</f>
        <v>300</v>
      </c>
      <c r="I26" s="244">
        <f>100+50</f>
        <v>150</v>
      </c>
      <c r="J26" s="244">
        <f>100+50</f>
        <v>150</v>
      </c>
      <c r="K26" s="244">
        <f>100+50</f>
        <v>150</v>
      </c>
      <c r="L26" s="244">
        <f>250+50</f>
        <v>300</v>
      </c>
      <c r="M26" s="244">
        <f>300+50</f>
        <v>350</v>
      </c>
      <c r="N26" s="244">
        <f>300+50</f>
        <v>350</v>
      </c>
      <c r="O26" s="244">
        <f>300+50</f>
        <v>350</v>
      </c>
    </row>
    <row r="27" spans="1:179" s="44" customFormat="1" ht="15.75" x14ac:dyDescent="0.25">
      <c r="A27" s="301"/>
      <c r="B27" s="312" t="s">
        <v>160</v>
      </c>
      <c r="C27" s="303">
        <f t="shared" si="4"/>
        <v>1580</v>
      </c>
      <c r="D27" s="244">
        <f>100+40</f>
        <v>140</v>
      </c>
      <c r="E27" s="244">
        <f>100+40</f>
        <v>140</v>
      </c>
      <c r="F27" s="244">
        <f>100+40</f>
        <v>140</v>
      </c>
      <c r="G27" s="244">
        <f>100+40</f>
        <v>140</v>
      </c>
      <c r="H27" s="244">
        <f>100+40</f>
        <v>140</v>
      </c>
      <c r="I27" s="244">
        <f>70+40</f>
        <v>110</v>
      </c>
      <c r="J27" s="244">
        <f>70+40</f>
        <v>110</v>
      </c>
      <c r="K27" s="244">
        <f>60+40</f>
        <v>100</v>
      </c>
      <c r="L27" s="244">
        <f>100+40</f>
        <v>140</v>
      </c>
      <c r="M27" s="244">
        <f>100+40</f>
        <v>140</v>
      </c>
      <c r="N27" s="244">
        <f>100+40</f>
        <v>140</v>
      </c>
      <c r="O27" s="244">
        <f>100+40</f>
        <v>140</v>
      </c>
    </row>
    <row r="28" spans="1:179" s="44" customFormat="1" ht="15.75" x14ac:dyDescent="0.25">
      <c r="A28" s="301"/>
      <c r="B28" s="312" t="s">
        <v>161</v>
      </c>
      <c r="C28" s="303">
        <f t="shared" si="4"/>
        <v>1454.3999999999999</v>
      </c>
      <c r="D28" s="244">
        <f>130</f>
        <v>130</v>
      </c>
      <c r="E28" s="244">
        <f>130</f>
        <v>130</v>
      </c>
      <c r="F28" s="244">
        <f>130+3.6</f>
        <v>133.6</v>
      </c>
      <c r="G28" s="244">
        <f>130+3.6</f>
        <v>133.6</v>
      </c>
      <c r="H28" s="244">
        <f>100</f>
        <v>100</v>
      </c>
      <c r="I28" s="244">
        <f>100</f>
        <v>100</v>
      </c>
      <c r="J28" s="244">
        <f>100</f>
        <v>100</v>
      </c>
      <c r="K28" s="244">
        <f>100</f>
        <v>100</v>
      </c>
      <c r="L28" s="244">
        <f>130+3.6</f>
        <v>133.6</v>
      </c>
      <c r="M28" s="244">
        <f>130+3.6</f>
        <v>133.6</v>
      </c>
      <c r="N28" s="244">
        <f>130</f>
        <v>130</v>
      </c>
      <c r="O28" s="244">
        <f>130</f>
        <v>130</v>
      </c>
    </row>
    <row r="29" spans="1:179" s="44" customFormat="1" ht="15.75" x14ac:dyDescent="0.25">
      <c r="A29" s="301"/>
      <c r="B29" s="311" t="s">
        <v>135</v>
      </c>
      <c r="C29" s="303">
        <f t="shared" ref="C29" si="5">SUM(D29:O29)</f>
        <v>60</v>
      </c>
      <c r="D29" s="244">
        <f>5</f>
        <v>5</v>
      </c>
      <c r="E29" s="244">
        <f>5</f>
        <v>5</v>
      </c>
      <c r="F29" s="244">
        <f>5</f>
        <v>5</v>
      </c>
      <c r="G29" s="244">
        <f>5</f>
        <v>5</v>
      </c>
      <c r="H29" s="244">
        <f>5</f>
        <v>5</v>
      </c>
      <c r="I29" s="244">
        <f>5</f>
        <v>5</v>
      </c>
      <c r="J29" s="244">
        <f>5</f>
        <v>5</v>
      </c>
      <c r="K29" s="244">
        <f>5</f>
        <v>5</v>
      </c>
      <c r="L29" s="244">
        <f>5</f>
        <v>5</v>
      </c>
      <c r="M29" s="244">
        <f>5</f>
        <v>5</v>
      </c>
      <c r="N29" s="244">
        <f>5</f>
        <v>5</v>
      </c>
      <c r="O29" s="244">
        <f>5</f>
        <v>5</v>
      </c>
    </row>
    <row r="30" spans="1:179" s="44" customFormat="1" ht="15.75" x14ac:dyDescent="0.25">
      <c r="A30" s="301"/>
      <c r="B30" s="312" t="s">
        <v>166</v>
      </c>
      <c r="C30" s="303">
        <f t="shared" ref="C30:C46" si="6">SUM(D30:O30)</f>
        <v>1140</v>
      </c>
      <c r="D30" s="244">
        <f>100</f>
        <v>100</v>
      </c>
      <c r="E30" s="244">
        <f>100</f>
        <v>100</v>
      </c>
      <c r="F30" s="244">
        <f>100</f>
        <v>100</v>
      </c>
      <c r="G30" s="244">
        <f>100</f>
        <v>100</v>
      </c>
      <c r="H30" s="244">
        <f>100</f>
        <v>100</v>
      </c>
      <c r="I30" s="244">
        <f>80</f>
        <v>80</v>
      </c>
      <c r="J30" s="244">
        <f>80</f>
        <v>80</v>
      </c>
      <c r="K30" s="244">
        <f>80</f>
        <v>80</v>
      </c>
      <c r="L30" s="244">
        <f>100</f>
        <v>100</v>
      </c>
      <c r="M30" s="244">
        <f>100</f>
        <v>100</v>
      </c>
      <c r="N30" s="244">
        <f>100</f>
        <v>100</v>
      </c>
      <c r="O30" s="244">
        <f>100</f>
        <v>100</v>
      </c>
    </row>
    <row r="31" spans="1:179" s="44" customFormat="1" ht="15.75" x14ac:dyDescent="0.25">
      <c r="A31" s="301"/>
      <c r="B31" s="312" t="s">
        <v>167</v>
      </c>
      <c r="C31" s="303">
        <f t="shared" si="6"/>
        <v>1910</v>
      </c>
      <c r="D31" s="244">
        <f>110+40</f>
        <v>150</v>
      </c>
      <c r="E31" s="244">
        <f>110+40</f>
        <v>150</v>
      </c>
      <c r="F31" s="244">
        <f>110+40</f>
        <v>150</v>
      </c>
      <c r="G31" s="244">
        <f>100+40</f>
        <v>140</v>
      </c>
      <c r="H31" s="244">
        <f>100+40</f>
        <v>140</v>
      </c>
      <c r="I31" s="244">
        <f>140+40</f>
        <v>180</v>
      </c>
      <c r="J31" s="244">
        <f>120+40</f>
        <v>160</v>
      </c>
      <c r="K31" s="244">
        <f>120+40</f>
        <v>160</v>
      </c>
      <c r="L31" s="244">
        <f>130+40</f>
        <v>170</v>
      </c>
      <c r="M31" s="244">
        <f>130+40</f>
        <v>170</v>
      </c>
      <c r="N31" s="244">
        <f>130+40</f>
        <v>170</v>
      </c>
      <c r="O31" s="244">
        <f>130+40</f>
        <v>170</v>
      </c>
    </row>
    <row r="32" spans="1:179" s="44" customFormat="1" ht="15.75" x14ac:dyDescent="0.25">
      <c r="A32" s="301"/>
      <c r="B32" s="312" t="s">
        <v>168</v>
      </c>
      <c r="C32" s="303">
        <f t="shared" si="6"/>
        <v>1580</v>
      </c>
      <c r="D32" s="244">
        <f t="shared" ref="D32:I32" si="7">90+40</f>
        <v>130</v>
      </c>
      <c r="E32" s="244">
        <f t="shared" si="7"/>
        <v>130</v>
      </c>
      <c r="F32" s="244">
        <f t="shared" si="7"/>
        <v>130</v>
      </c>
      <c r="G32" s="244">
        <f t="shared" si="7"/>
        <v>130</v>
      </c>
      <c r="H32" s="244">
        <f t="shared" si="7"/>
        <v>130</v>
      </c>
      <c r="I32" s="244">
        <f t="shared" si="7"/>
        <v>130</v>
      </c>
      <c r="J32" s="244">
        <f>100+40</f>
        <v>140</v>
      </c>
      <c r="K32" s="244">
        <f>90+40</f>
        <v>130</v>
      </c>
      <c r="L32" s="244">
        <f>100+40</f>
        <v>140</v>
      </c>
      <c r="M32" s="244">
        <f>90+40</f>
        <v>130</v>
      </c>
      <c r="N32" s="244">
        <f>90+40</f>
        <v>130</v>
      </c>
      <c r="O32" s="244">
        <f>90+40</f>
        <v>130</v>
      </c>
    </row>
    <row r="33" spans="1:17" s="44" customFormat="1" ht="15.75" x14ac:dyDescent="0.25">
      <c r="A33" s="301"/>
      <c r="B33" s="312" t="s">
        <v>216</v>
      </c>
      <c r="C33" s="303">
        <f t="shared" si="6"/>
        <v>1530</v>
      </c>
      <c r="D33" s="244">
        <f>50+55</f>
        <v>105</v>
      </c>
      <c r="E33" s="244">
        <f>50+55</f>
        <v>105</v>
      </c>
      <c r="F33" s="244">
        <f>50+55</f>
        <v>105</v>
      </c>
      <c r="G33" s="244">
        <f>60+55</f>
        <v>115</v>
      </c>
      <c r="H33" s="244">
        <f>70+55</f>
        <v>125</v>
      </c>
      <c r="I33" s="244">
        <f>90+55</f>
        <v>145</v>
      </c>
      <c r="J33" s="244">
        <f>90+55</f>
        <v>145</v>
      </c>
      <c r="K33" s="244">
        <f>90+55</f>
        <v>145</v>
      </c>
      <c r="L33" s="244">
        <f>80+55</f>
        <v>135</v>
      </c>
      <c r="M33" s="244">
        <f>80+55</f>
        <v>135</v>
      </c>
      <c r="N33" s="244">
        <f>80+55</f>
        <v>135</v>
      </c>
      <c r="O33" s="244">
        <f>80+55</f>
        <v>135</v>
      </c>
    </row>
    <row r="34" spans="1:17" s="44" customFormat="1" ht="15.75" x14ac:dyDescent="0.25">
      <c r="A34" s="301"/>
      <c r="B34" s="312" t="s">
        <v>169</v>
      </c>
      <c r="C34" s="303">
        <f t="shared" si="6"/>
        <v>1100</v>
      </c>
      <c r="D34" s="244">
        <f>90</f>
        <v>90</v>
      </c>
      <c r="E34" s="244">
        <f>90</f>
        <v>90</v>
      </c>
      <c r="F34" s="244">
        <f>90</f>
        <v>90</v>
      </c>
      <c r="G34" s="244">
        <f>90</f>
        <v>90</v>
      </c>
      <c r="H34" s="244">
        <f>90</f>
        <v>90</v>
      </c>
      <c r="I34" s="244">
        <f>90</f>
        <v>90</v>
      </c>
      <c r="J34" s="244">
        <f>90</f>
        <v>90</v>
      </c>
      <c r="K34" s="244">
        <f>90</f>
        <v>90</v>
      </c>
      <c r="L34" s="244">
        <f>90</f>
        <v>90</v>
      </c>
      <c r="M34" s="244">
        <f>100</f>
        <v>100</v>
      </c>
      <c r="N34" s="244">
        <f>100</f>
        <v>100</v>
      </c>
      <c r="O34" s="244">
        <f>90</f>
        <v>90</v>
      </c>
    </row>
    <row r="35" spans="1:17" s="44" customFormat="1" ht="15.75" x14ac:dyDescent="0.25">
      <c r="A35" s="301"/>
      <c r="B35" s="312" t="s">
        <v>170</v>
      </c>
      <c r="C35" s="303">
        <f t="shared" si="6"/>
        <v>1730</v>
      </c>
      <c r="D35" s="244">
        <f>100</f>
        <v>100</v>
      </c>
      <c r="E35" s="244">
        <f>100</f>
        <v>100</v>
      </c>
      <c r="F35" s="244">
        <f>100</f>
        <v>100</v>
      </c>
      <c r="G35" s="244">
        <f>140</f>
        <v>140</v>
      </c>
      <c r="H35" s="244">
        <v>170</v>
      </c>
      <c r="I35" s="244">
        <f>180</f>
        <v>180</v>
      </c>
      <c r="J35" s="244">
        <f>180</f>
        <v>180</v>
      </c>
      <c r="K35" s="244">
        <f>180</f>
        <v>180</v>
      </c>
      <c r="L35" s="244">
        <f>160</f>
        <v>160</v>
      </c>
      <c r="M35" s="244">
        <f>140</f>
        <v>140</v>
      </c>
      <c r="N35" s="244">
        <f>140</f>
        <v>140</v>
      </c>
      <c r="O35" s="244">
        <f>140</f>
        <v>140</v>
      </c>
    </row>
    <row r="36" spans="1:17" s="44" customFormat="1" ht="15.75" x14ac:dyDescent="0.25">
      <c r="A36" s="301"/>
      <c r="B36" s="312" t="s">
        <v>171</v>
      </c>
      <c r="C36" s="303">
        <f t="shared" si="6"/>
        <v>1150</v>
      </c>
      <c r="D36" s="244">
        <f>50+40</f>
        <v>90</v>
      </c>
      <c r="E36" s="244">
        <f>50+40</f>
        <v>90</v>
      </c>
      <c r="F36" s="244">
        <f>50+40</f>
        <v>90</v>
      </c>
      <c r="G36" s="244">
        <f>50+40</f>
        <v>90</v>
      </c>
      <c r="H36" s="244">
        <f>50+40</f>
        <v>90</v>
      </c>
      <c r="I36" s="244">
        <f t="shared" ref="I36:O36" si="8">60+40</f>
        <v>100</v>
      </c>
      <c r="J36" s="244">
        <f t="shared" si="8"/>
        <v>100</v>
      </c>
      <c r="K36" s="244">
        <f t="shared" si="8"/>
        <v>100</v>
      </c>
      <c r="L36" s="244">
        <f t="shared" si="8"/>
        <v>100</v>
      </c>
      <c r="M36" s="244">
        <f t="shared" si="8"/>
        <v>100</v>
      </c>
      <c r="N36" s="244">
        <f t="shared" si="8"/>
        <v>100</v>
      </c>
      <c r="O36" s="244">
        <f t="shared" si="8"/>
        <v>100</v>
      </c>
      <c r="Q36" s="68"/>
    </row>
    <row r="37" spans="1:17" s="44" customFormat="1" ht="15.75" x14ac:dyDescent="0.25">
      <c r="A37" s="301"/>
      <c r="B37" s="312" t="s">
        <v>240</v>
      </c>
      <c r="C37" s="303">
        <f t="shared" si="6"/>
        <v>1510</v>
      </c>
      <c r="D37" s="244">
        <f>80+30</f>
        <v>110</v>
      </c>
      <c r="E37" s="244">
        <f>80+30</f>
        <v>110</v>
      </c>
      <c r="F37" s="244">
        <f>80+30</f>
        <v>110</v>
      </c>
      <c r="G37" s="244">
        <f>90+30</f>
        <v>120</v>
      </c>
      <c r="H37" s="244">
        <f>80+30</f>
        <v>110</v>
      </c>
      <c r="I37" s="244">
        <f>120+30</f>
        <v>150</v>
      </c>
      <c r="J37" s="244">
        <f>120+30</f>
        <v>150</v>
      </c>
      <c r="K37" s="244">
        <f>120+30</f>
        <v>150</v>
      </c>
      <c r="L37" s="244">
        <f>90+30</f>
        <v>120</v>
      </c>
      <c r="M37" s="244">
        <f>90+30</f>
        <v>120</v>
      </c>
      <c r="N37" s="244">
        <f>100+30</f>
        <v>130</v>
      </c>
      <c r="O37" s="244">
        <f>100+30</f>
        <v>130</v>
      </c>
    </row>
    <row r="38" spans="1:17" s="44" customFormat="1" ht="15.75" x14ac:dyDescent="0.25">
      <c r="A38" s="301"/>
      <c r="B38" s="312" t="s">
        <v>215</v>
      </c>
      <c r="C38" s="303">
        <f t="shared" si="6"/>
        <v>1047.2</v>
      </c>
      <c r="D38" s="244">
        <f>50+25</f>
        <v>75</v>
      </c>
      <c r="E38" s="244">
        <f>50+25</f>
        <v>75</v>
      </c>
      <c r="F38" s="244">
        <f>50+25</f>
        <v>75</v>
      </c>
      <c r="G38" s="244">
        <f>50+25</f>
        <v>75</v>
      </c>
      <c r="H38" s="244">
        <f>60+25</f>
        <v>85</v>
      </c>
      <c r="I38" s="244">
        <f>60+25</f>
        <v>85</v>
      </c>
      <c r="J38" s="244">
        <f>70+25</f>
        <v>95</v>
      </c>
      <c r="K38" s="244">
        <f>70+25</f>
        <v>95</v>
      </c>
      <c r="L38" s="244">
        <f>70+25</f>
        <v>95</v>
      </c>
      <c r="M38" s="244">
        <f>70+25</f>
        <v>95</v>
      </c>
      <c r="N38" s="244">
        <f>70+25+7.2</f>
        <v>102.2</v>
      </c>
      <c r="O38" s="244">
        <f>70+25</f>
        <v>95</v>
      </c>
    </row>
    <row r="39" spans="1:17" s="44" customFormat="1" ht="15.75" x14ac:dyDescent="0.25">
      <c r="A39" s="301"/>
      <c r="B39" s="312" t="s">
        <v>173</v>
      </c>
      <c r="C39" s="303">
        <f t="shared" si="6"/>
        <v>1159.2</v>
      </c>
      <c r="D39" s="244">
        <f>80+21.6</f>
        <v>101.6</v>
      </c>
      <c r="E39" s="244">
        <f>70+21.6</f>
        <v>91.6</v>
      </c>
      <c r="F39" s="244">
        <f>70+21.6</f>
        <v>91.6</v>
      </c>
      <c r="G39" s="244">
        <f>70+21.6</f>
        <v>91.6</v>
      </c>
      <c r="H39" s="244">
        <f>70+21.6</f>
        <v>91.6</v>
      </c>
      <c r="I39" s="244">
        <f>80+21.6</f>
        <v>101.6</v>
      </c>
      <c r="J39" s="244">
        <f>90+21.6</f>
        <v>111.6</v>
      </c>
      <c r="K39" s="244">
        <f>90+21.6</f>
        <v>111.6</v>
      </c>
      <c r="L39" s="244">
        <f>70+21.6</f>
        <v>91.6</v>
      </c>
      <c r="M39" s="244">
        <f>70+21.6</f>
        <v>91.6</v>
      </c>
      <c r="N39" s="244">
        <f>70+21.6</f>
        <v>91.6</v>
      </c>
      <c r="O39" s="244">
        <f>70+21.6</f>
        <v>91.6</v>
      </c>
    </row>
    <row r="40" spans="1:17" s="44" customFormat="1" ht="15.75" x14ac:dyDescent="0.25">
      <c r="A40" s="301"/>
      <c r="B40" s="312" t="s">
        <v>174</v>
      </c>
      <c r="C40" s="303">
        <f t="shared" si="6"/>
        <v>1340</v>
      </c>
      <c r="D40" s="244">
        <f>120</f>
        <v>120</v>
      </c>
      <c r="E40" s="244">
        <f>120</f>
        <v>120</v>
      </c>
      <c r="F40" s="244">
        <f>100</f>
        <v>100</v>
      </c>
      <c r="G40" s="244">
        <f>120</f>
        <v>120</v>
      </c>
      <c r="H40" s="244">
        <f>120</f>
        <v>120</v>
      </c>
      <c r="I40" s="244">
        <f>120</f>
        <v>120</v>
      </c>
      <c r="J40" s="244">
        <f>120</f>
        <v>120</v>
      </c>
      <c r="K40" s="244">
        <f>120</f>
        <v>120</v>
      </c>
      <c r="L40" s="244">
        <f>100</f>
        <v>100</v>
      </c>
      <c r="M40" s="244">
        <f>100</f>
        <v>100</v>
      </c>
      <c r="N40" s="244">
        <f>100</f>
        <v>100</v>
      </c>
      <c r="O40" s="244">
        <f>100</f>
        <v>100</v>
      </c>
    </row>
    <row r="41" spans="1:17" s="44" customFormat="1" ht="15.75" x14ac:dyDescent="0.25">
      <c r="A41" s="301"/>
      <c r="B41" s="312" t="s">
        <v>217</v>
      </c>
      <c r="C41" s="303">
        <f t="shared" si="6"/>
        <v>3600</v>
      </c>
      <c r="D41" s="244">
        <f>300</f>
        <v>300</v>
      </c>
      <c r="E41" s="244">
        <f>300</f>
        <v>300</v>
      </c>
      <c r="F41" s="244">
        <f>300</f>
        <v>300</v>
      </c>
      <c r="G41" s="244">
        <f>300</f>
        <v>300</v>
      </c>
      <c r="H41" s="244">
        <f>300</f>
        <v>300</v>
      </c>
      <c r="I41" s="244">
        <f>300</f>
        <v>300</v>
      </c>
      <c r="J41" s="244">
        <f>300</f>
        <v>300</v>
      </c>
      <c r="K41" s="244">
        <f>300</f>
        <v>300</v>
      </c>
      <c r="L41" s="244">
        <f>300</f>
        <v>300</v>
      </c>
      <c r="M41" s="244">
        <f>300</f>
        <v>300</v>
      </c>
      <c r="N41" s="244">
        <f>300</f>
        <v>300</v>
      </c>
      <c r="O41" s="244">
        <f>300</f>
        <v>300</v>
      </c>
      <c r="P41" s="44">
        <v>125</v>
      </c>
    </row>
    <row r="42" spans="1:17" s="44" customFormat="1" ht="15.75" x14ac:dyDescent="0.25">
      <c r="A42" s="301"/>
      <c r="B42" s="312" t="s">
        <v>175</v>
      </c>
      <c r="C42" s="303">
        <f t="shared" si="6"/>
        <v>874.5999999999998</v>
      </c>
      <c r="D42" s="244">
        <f>50+10.8</f>
        <v>60.8</v>
      </c>
      <c r="E42" s="244">
        <f>60+10.8</f>
        <v>70.8</v>
      </c>
      <c r="F42" s="244">
        <f>60+10.8</f>
        <v>70.8</v>
      </c>
      <c r="G42" s="244">
        <f>60+10.8</f>
        <v>70.8</v>
      </c>
      <c r="H42" s="244">
        <f>60+10.8</f>
        <v>70.8</v>
      </c>
      <c r="I42" s="244">
        <f>65+10.8</f>
        <v>75.8</v>
      </c>
      <c r="J42" s="244">
        <f>65+10.8</f>
        <v>75.8</v>
      </c>
      <c r="K42" s="244">
        <f>65+10.8</f>
        <v>75.8</v>
      </c>
      <c r="L42" s="244">
        <f>70+10.8</f>
        <v>80.8</v>
      </c>
      <c r="M42" s="244">
        <f>70+10.8</f>
        <v>80.8</v>
      </c>
      <c r="N42" s="244">
        <f>60+10.8</f>
        <v>70.8</v>
      </c>
      <c r="O42" s="244">
        <f>60+10.8</f>
        <v>70.8</v>
      </c>
    </row>
    <row r="43" spans="1:17" s="44" customFormat="1" ht="15.75" x14ac:dyDescent="0.25">
      <c r="A43" s="301"/>
      <c r="B43" s="312" t="s">
        <v>176</v>
      </c>
      <c r="C43" s="303">
        <f t="shared" si="6"/>
        <v>2144</v>
      </c>
      <c r="D43" s="244">
        <f>100+72</f>
        <v>172</v>
      </c>
      <c r="E43" s="244">
        <f>100+72</f>
        <v>172</v>
      </c>
      <c r="F43" s="244">
        <f>100+72</f>
        <v>172</v>
      </c>
      <c r="G43" s="244">
        <f>100+72</f>
        <v>172</v>
      </c>
      <c r="H43" s="244">
        <f>100+72</f>
        <v>172</v>
      </c>
      <c r="I43" s="244">
        <f>110+72</f>
        <v>182</v>
      </c>
      <c r="J43" s="244">
        <f>110+72</f>
        <v>182</v>
      </c>
      <c r="K43" s="244">
        <f>100+72</f>
        <v>172</v>
      </c>
      <c r="L43" s="244">
        <f>120+72</f>
        <v>192</v>
      </c>
      <c r="M43" s="244">
        <f>120+72</f>
        <v>192</v>
      </c>
      <c r="N43" s="244">
        <f>110+72</f>
        <v>182</v>
      </c>
      <c r="O43" s="244">
        <f>110+72</f>
        <v>182</v>
      </c>
    </row>
    <row r="44" spans="1:17" s="44" customFormat="1" ht="15.75" x14ac:dyDescent="0.25">
      <c r="A44" s="301"/>
      <c r="B44" s="312" t="s">
        <v>177</v>
      </c>
      <c r="C44" s="303">
        <f t="shared" si="6"/>
        <v>1026</v>
      </c>
      <c r="D44" s="244">
        <f>80</f>
        <v>80</v>
      </c>
      <c r="E44" s="244">
        <f>80</f>
        <v>80</v>
      </c>
      <c r="F44" s="244">
        <f>80</f>
        <v>80</v>
      </c>
      <c r="G44" s="244">
        <f>80+7.2</f>
        <v>87.2</v>
      </c>
      <c r="H44" s="244">
        <f>90</f>
        <v>90</v>
      </c>
      <c r="I44" s="244">
        <f>90</f>
        <v>90</v>
      </c>
      <c r="J44" s="244">
        <f>80</f>
        <v>80</v>
      </c>
      <c r="K44" s="244">
        <f>70</f>
        <v>70</v>
      </c>
      <c r="L44" s="244">
        <f>70+10.8</f>
        <v>80.8</v>
      </c>
      <c r="M44" s="244">
        <f>90</f>
        <v>90</v>
      </c>
      <c r="N44" s="244">
        <f>90+10.8</f>
        <v>100.8</v>
      </c>
      <c r="O44" s="244">
        <f>90+7.2</f>
        <v>97.2</v>
      </c>
    </row>
    <row r="45" spans="1:17" s="44" customFormat="1" ht="15.75" x14ac:dyDescent="0.25">
      <c r="A45" s="301"/>
      <c r="B45" s="312" t="s">
        <v>180</v>
      </c>
      <c r="C45" s="303">
        <f t="shared" si="6"/>
        <v>3000</v>
      </c>
      <c r="D45" s="244">
        <v>250</v>
      </c>
      <c r="E45" s="244">
        <v>250</v>
      </c>
      <c r="F45" s="244">
        <v>250</v>
      </c>
      <c r="G45" s="244">
        <v>250</v>
      </c>
      <c r="H45" s="244">
        <v>250</v>
      </c>
      <c r="I45" s="244">
        <v>250</v>
      </c>
      <c r="J45" s="244">
        <v>250</v>
      </c>
      <c r="K45" s="244">
        <v>250</v>
      </c>
      <c r="L45" s="244">
        <v>250</v>
      </c>
      <c r="M45" s="244">
        <v>250</v>
      </c>
      <c r="N45" s="244">
        <v>250</v>
      </c>
      <c r="O45" s="244">
        <v>250</v>
      </c>
    </row>
    <row r="46" spans="1:17" s="44" customFormat="1" ht="18" customHeight="1" x14ac:dyDescent="0.25">
      <c r="A46" s="301"/>
      <c r="B46" s="302" t="s">
        <v>250</v>
      </c>
      <c r="C46" s="303">
        <f t="shared" si="6"/>
        <v>28</v>
      </c>
      <c r="D46" s="244">
        <f>3</f>
        <v>3</v>
      </c>
      <c r="E46" s="244">
        <f>3</f>
        <v>3</v>
      </c>
      <c r="F46" s="244">
        <f>2</f>
        <v>2</v>
      </c>
      <c r="G46" s="244">
        <f>2</f>
        <v>2</v>
      </c>
      <c r="H46" s="244">
        <f>2</f>
        <v>2</v>
      </c>
      <c r="I46" s="244">
        <f>2</f>
        <v>2</v>
      </c>
      <c r="J46" s="244">
        <f>2</f>
        <v>2</v>
      </c>
      <c r="K46" s="244">
        <f>2</f>
        <v>2</v>
      </c>
      <c r="L46" s="244">
        <f>2</f>
        <v>2</v>
      </c>
      <c r="M46" s="244">
        <f>2</f>
        <v>2</v>
      </c>
      <c r="N46" s="244">
        <f>3</f>
        <v>3</v>
      </c>
      <c r="O46" s="244">
        <f>3</f>
        <v>3</v>
      </c>
    </row>
    <row r="47" spans="1:17" s="44" customFormat="1" ht="15.75" x14ac:dyDescent="0.25">
      <c r="A47" s="301"/>
      <c r="B47" s="302" t="s">
        <v>136</v>
      </c>
      <c r="C47" s="303">
        <f t="shared" ref="C47:C51" si="9">SUM(D47:O47)</f>
        <v>96</v>
      </c>
      <c r="D47" s="244">
        <f>10</f>
        <v>10</v>
      </c>
      <c r="E47" s="244">
        <f>10</f>
        <v>10</v>
      </c>
      <c r="F47" s="244">
        <f>8</f>
        <v>8</v>
      </c>
      <c r="G47" s="244">
        <f>8</f>
        <v>8</v>
      </c>
      <c r="H47" s="244">
        <f>7</f>
        <v>7</v>
      </c>
      <c r="I47" s="244">
        <f>7</f>
        <v>7</v>
      </c>
      <c r="J47" s="244">
        <f>7</f>
        <v>7</v>
      </c>
      <c r="K47" s="244">
        <f>7</f>
        <v>7</v>
      </c>
      <c r="L47" s="244">
        <f>8</f>
        <v>8</v>
      </c>
      <c r="M47" s="244">
        <f>8</f>
        <v>8</v>
      </c>
      <c r="N47" s="244">
        <f>8</f>
        <v>8</v>
      </c>
      <c r="O47" s="244">
        <f>8</f>
        <v>8</v>
      </c>
    </row>
    <row r="48" spans="1:17" s="44" customFormat="1" ht="15.75" x14ac:dyDescent="0.25">
      <c r="A48" s="301"/>
      <c r="B48" s="302" t="s">
        <v>139</v>
      </c>
      <c r="C48" s="303">
        <f t="shared" si="9"/>
        <v>130</v>
      </c>
      <c r="D48" s="244">
        <f>12</f>
        <v>12</v>
      </c>
      <c r="E48" s="244">
        <f>12</f>
        <v>12</v>
      </c>
      <c r="F48" s="244">
        <f>12</f>
        <v>12</v>
      </c>
      <c r="G48" s="244">
        <f>12</f>
        <v>12</v>
      </c>
      <c r="H48" s="244">
        <f>12</f>
        <v>12</v>
      </c>
      <c r="I48" s="244">
        <f>10</f>
        <v>10</v>
      </c>
      <c r="J48" s="244">
        <f>10</f>
        <v>10</v>
      </c>
      <c r="K48" s="244">
        <f>10</f>
        <v>10</v>
      </c>
      <c r="L48" s="244">
        <f>10</f>
        <v>10</v>
      </c>
      <c r="M48" s="244">
        <f>10</f>
        <v>10</v>
      </c>
      <c r="N48" s="244">
        <f>10</f>
        <v>10</v>
      </c>
      <c r="O48" s="244">
        <f>10</f>
        <v>10</v>
      </c>
    </row>
    <row r="49" spans="1:16" s="51" customFormat="1" ht="18" customHeight="1" x14ac:dyDescent="0.25">
      <c r="A49" s="301"/>
      <c r="B49" s="313" t="s">
        <v>137</v>
      </c>
      <c r="C49" s="303">
        <f t="shared" si="9"/>
        <v>79</v>
      </c>
      <c r="D49" s="244">
        <f>4</f>
        <v>4</v>
      </c>
      <c r="E49" s="244">
        <f>4</f>
        <v>4</v>
      </c>
      <c r="F49" s="244">
        <f>4</f>
        <v>4</v>
      </c>
      <c r="G49" s="244">
        <f>4</f>
        <v>4</v>
      </c>
      <c r="H49" s="244">
        <f>4</f>
        <v>4</v>
      </c>
      <c r="I49" s="244">
        <f>32</f>
        <v>32</v>
      </c>
      <c r="J49" s="244">
        <f>3</f>
        <v>3</v>
      </c>
      <c r="K49" s="244">
        <f>4</f>
        <v>4</v>
      </c>
      <c r="L49" s="244">
        <f>5</f>
        <v>5</v>
      </c>
      <c r="M49" s="244">
        <f>5</f>
        <v>5</v>
      </c>
      <c r="N49" s="244">
        <f>5</f>
        <v>5</v>
      </c>
      <c r="O49" s="244">
        <f>5</f>
        <v>5</v>
      </c>
    </row>
    <row r="50" spans="1:16" s="44" customFormat="1" ht="15.75" x14ac:dyDescent="0.25">
      <c r="A50" s="301"/>
      <c r="B50" s="311" t="s">
        <v>244</v>
      </c>
      <c r="C50" s="303">
        <f t="shared" si="9"/>
        <v>239</v>
      </c>
      <c r="D50" s="244">
        <f>20</f>
        <v>20</v>
      </c>
      <c r="E50" s="244">
        <f>20</f>
        <v>20</v>
      </c>
      <c r="F50" s="244">
        <f>19</f>
        <v>19</v>
      </c>
      <c r="G50" s="244">
        <f>20</f>
        <v>20</v>
      </c>
      <c r="H50" s="244">
        <f>20</f>
        <v>20</v>
      </c>
      <c r="I50" s="244">
        <f>20</f>
        <v>20</v>
      </c>
      <c r="J50" s="244">
        <f>20</f>
        <v>20</v>
      </c>
      <c r="K50" s="244">
        <f>20</f>
        <v>20</v>
      </c>
      <c r="L50" s="244">
        <f>20</f>
        <v>20</v>
      </c>
      <c r="M50" s="244">
        <f>20</f>
        <v>20</v>
      </c>
      <c r="N50" s="244">
        <f>20</f>
        <v>20</v>
      </c>
      <c r="O50" s="244">
        <f>20</f>
        <v>20</v>
      </c>
    </row>
    <row r="51" spans="1:16" s="44" customFormat="1" ht="15.75" x14ac:dyDescent="0.25">
      <c r="A51" s="301"/>
      <c r="B51" s="311" t="s">
        <v>143</v>
      </c>
      <c r="C51" s="303">
        <f t="shared" si="9"/>
        <v>108</v>
      </c>
      <c r="D51" s="244">
        <f>10</f>
        <v>10</v>
      </c>
      <c r="E51" s="244">
        <f>10</f>
        <v>10</v>
      </c>
      <c r="F51" s="244">
        <f>10</f>
        <v>10</v>
      </c>
      <c r="G51" s="244">
        <f>10</f>
        <v>10</v>
      </c>
      <c r="H51" s="244">
        <f>10</f>
        <v>10</v>
      </c>
      <c r="I51" s="244">
        <f>6</f>
        <v>6</v>
      </c>
      <c r="J51" s="244">
        <f>6</f>
        <v>6</v>
      </c>
      <c r="K51" s="244">
        <f>6</f>
        <v>6</v>
      </c>
      <c r="L51" s="244">
        <f>10</f>
        <v>10</v>
      </c>
      <c r="M51" s="244">
        <f>10</f>
        <v>10</v>
      </c>
      <c r="N51" s="244">
        <f>10</f>
        <v>10</v>
      </c>
      <c r="O51" s="244">
        <f>10</f>
        <v>10</v>
      </c>
    </row>
    <row r="52" spans="1:16" s="44" customFormat="1" ht="18" customHeight="1" x14ac:dyDescent="0.25">
      <c r="A52" s="259">
        <v>5</v>
      </c>
      <c r="B52" s="243" t="s">
        <v>155</v>
      </c>
      <c r="C52" s="245">
        <f>C53+C54</f>
        <v>401.40000000000003</v>
      </c>
      <c r="D52" s="245">
        <f t="shared" ref="D52:O52" si="10">D53+D54</f>
        <v>32.200000000000003</v>
      </c>
      <c r="E52" s="245">
        <f t="shared" si="10"/>
        <v>32.200000000000003</v>
      </c>
      <c r="F52" s="245">
        <f t="shared" si="10"/>
        <v>47.2</v>
      </c>
      <c r="G52" s="245">
        <f t="shared" si="10"/>
        <v>47.2</v>
      </c>
      <c r="H52" s="245">
        <f t="shared" si="10"/>
        <v>27.2</v>
      </c>
      <c r="I52" s="245">
        <f t="shared" si="10"/>
        <v>27.2</v>
      </c>
      <c r="J52" s="245">
        <f t="shared" si="10"/>
        <v>27.2</v>
      </c>
      <c r="K52" s="245">
        <f t="shared" si="10"/>
        <v>32.200000000000003</v>
      </c>
      <c r="L52" s="245">
        <f t="shared" si="10"/>
        <v>32.200000000000003</v>
      </c>
      <c r="M52" s="245">
        <f t="shared" si="10"/>
        <v>32.200000000000003</v>
      </c>
      <c r="N52" s="245">
        <f t="shared" si="10"/>
        <v>32.200000000000003</v>
      </c>
      <c r="O52" s="245">
        <f t="shared" si="10"/>
        <v>32.200000000000003</v>
      </c>
    </row>
    <row r="53" spans="1:16" s="44" customFormat="1" ht="16.899999999999999" customHeight="1" x14ac:dyDescent="0.25">
      <c r="A53" s="259"/>
      <c r="B53" s="243" t="s">
        <v>152</v>
      </c>
      <c r="C53" s="245">
        <f>SUM(D53:O53)</f>
        <v>86.40000000000002</v>
      </c>
      <c r="D53" s="55">
        <v>7.2</v>
      </c>
      <c r="E53" s="55">
        <v>7.2</v>
      </c>
      <c r="F53" s="55">
        <v>7.2</v>
      </c>
      <c r="G53" s="55">
        <v>7.2</v>
      </c>
      <c r="H53" s="55">
        <v>7.2</v>
      </c>
      <c r="I53" s="55">
        <v>7.2</v>
      </c>
      <c r="J53" s="55">
        <v>7.2</v>
      </c>
      <c r="K53" s="55">
        <v>7.2</v>
      </c>
      <c r="L53" s="55">
        <v>7.2</v>
      </c>
      <c r="M53" s="55">
        <v>7.2</v>
      </c>
      <c r="N53" s="55">
        <v>7.2</v>
      </c>
      <c r="O53" s="55">
        <v>7.2</v>
      </c>
    </row>
    <row r="54" spans="1:16" s="44" customFormat="1" ht="16.899999999999999" customHeight="1" x14ac:dyDescent="0.25">
      <c r="A54" s="259"/>
      <c r="B54" s="243" t="s">
        <v>21</v>
      </c>
      <c r="C54" s="245">
        <f>SUM(D54:O54)</f>
        <v>315</v>
      </c>
      <c r="D54" s="55">
        <v>25</v>
      </c>
      <c r="E54" s="55">
        <v>25</v>
      </c>
      <c r="F54" s="55">
        <v>40</v>
      </c>
      <c r="G54" s="55">
        <v>40</v>
      </c>
      <c r="H54" s="55">
        <v>20</v>
      </c>
      <c r="I54" s="55">
        <v>20</v>
      </c>
      <c r="J54" s="55">
        <v>20</v>
      </c>
      <c r="K54" s="55">
        <v>25</v>
      </c>
      <c r="L54" s="55">
        <v>25</v>
      </c>
      <c r="M54" s="55">
        <v>25</v>
      </c>
      <c r="N54" s="55">
        <v>25</v>
      </c>
      <c r="O54" s="55">
        <v>25</v>
      </c>
    </row>
    <row r="55" spans="1:16" s="44" customFormat="1" ht="16.899999999999999" customHeight="1" x14ac:dyDescent="0.25">
      <c r="A55" s="233">
        <v>6</v>
      </c>
      <c r="B55" s="243" t="s">
        <v>146</v>
      </c>
      <c r="C55" s="245">
        <f>SUM(D55:O55)</f>
        <v>415</v>
      </c>
      <c r="D55" s="55">
        <v>40</v>
      </c>
      <c r="E55" s="55">
        <v>40</v>
      </c>
      <c r="F55" s="55">
        <v>40</v>
      </c>
      <c r="G55" s="55">
        <v>35</v>
      </c>
      <c r="H55" s="55">
        <v>35</v>
      </c>
      <c r="I55" s="55">
        <v>30</v>
      </c>
      <c r="J55" s="55">
        <v>30</v>
      </c>
      <c r="K55" s="55">
        <v>25</v>
      </c>
      <c r="L55" s="55">
        <v>30</v>
      </c>
      <c r="M55" s="55">
        <v>35</v>
      </c>
      <c r="N55" s="55">
        <v>40</v>
      </c>
      <c r="O55" s="55">
        <v>35</v>
      </c>
      <c r="P55" s="55">
        <v>40</v>
      </c>
    </row>
    <row r="56" spans="1:16" s="44" customFormat="1" ht="15.75" x14ac:dyDescent="0.25">
      <c r="A56" s="276">
        <v>7</v>
      </c>
      <c r="B56" s="248" t="s">
        <v>144</v>
      </c>
      <c r="C56" s="245">
        <f>SUM(D56:O56)</f>
        <v>2400</v>
      </c>
      <c r="D56" s="245">
        <v>200</v>
      </c>
      <c r="E56" s="245">
        <v>200</v>
      </c>
      <c r="F56" s="245">
        <v>200</v>
      </c>
      <c r="G56" s="245">
        <v>200</v>
      </c>
      <c r="H56" s="245">
        <v>200</v>
      </c>
      <c r="I56" s="245">
        <v>200</v>
      </c>
      <c r="J56" s="245">
        <v>200</v>
      </c>
      <c r="K56" s="245">
        <v>200</v>
      </c>
      <c r="L56" s="245">
        <v>200</v>
      </c>
      <c r="M56" s="245">
        <v>200</v>
      </c>
      <c r="N56" s="245">
        <v>200</v>
      </c>
      <c r="O56" s="245">
        <v>200</v>
      </c>
    </row>
    <row r="57" spans="1:16" s="44" customFormat="1" ht="20.25" customHeight="1" x14ac:dyDescent="0.25">
      <c r="A57" s="299">
        <v>8</v>
      </c>
      <c r="B57" s="243" t="s">
        <v>251</v>
      </c>
      <c r="C57" s="256">
        <f>C58+C59</f>
        <v>97</v>
      </c>
      <c r="D57" s="256">
        <f t="shared" ref="D57:O57" si="11">D58+D59</f>
        <v>10</v>
      </c>
      <c r="E57" s="256">
        <f t="shared" si="11"/>
        <v>8</v>
      </c>
      <c r="F57" s="256">
        <f t="shared" si="11"/>
        <v>7</v>
      </c>
      <c r="G57" s="256">
        <f t="shared" si="11"/>
        <v>8</v>
      </c>
      <c r="H57" s="256">
        <f t="shared" si="11"/>
        <v>8</v>
      </c>
      <c r="I57" s="256">
        <f t="shared" si="11"/>
        <v>8</v>
      </c>
      <c r="J57" s="256">
        <f t="shared" si="11"/>
        <v>8</v>
      </c>
      <c r="K57" s="256">
        <f t="shared" si="11"/>
        <v>8</v>
      </c>
      <c r="L57" s="256">
        <f t="shared" si="11"/>
        <v>8</v>
      </c>
      <c r="M57" s="256">
        <f t="shared" si="11"/>
        <v>8</v>
      </c>
      <c r="N57" s="256">
        <f t="shared" si="11"/>
        <v>8</v>
      </c>
      <c r="O57" s="256">
        <f t="shared" si="11"/>
        <v>8</v>
      </c>
    </row>
    <row r="58" spans="1:16" s="44" customFormat="1" ht="18" customHeight="1" x14ac:dyDescent="0.25">
      <c r="A58" s="299"/>
      <c r="B58" s="308" t="s">
        <v>47</v>
      </c>
      <c r="C58" s="256">
        <f>SUM(D58:O58)</f>
        <v>97</v>
      </c>
      <c r="D58" s="256">
        <v>10</v>
      </c>
      <c r="E58" s="256">
        <v>8</v>
      </c>
      <c r="F58" s="256">
        <v>7</v>
      </c>
      <c r="G58" s="256">
        <v>8</v>
      </c>
      <c r="H58" s="256">
        <v>8</v>
      </c>
      <c r="I58" s="256">
        <v>8</v>
      </c>
      <c r="J58" s="256">
        <v>8</v>
      </c>
      <c r="K58" s="256">
        <v>8</v>
      </c>
      <c r="L58" s="256">
        <v>8</v>
      </c>
      <c r="M58" s="256">
        <v>8</v>
      </c>
      <c r="N58" s="256">
        <v>8</v>
      </c>
      <c r="O58" s="256">
        <v>8</v>
      </c>
    </row>
    <row r="59" spans="1:16" s="44" customFormat="1" ht="16.899999999999999" customHeight="1" x14ac:dyDescent="0.25">
      <c r="A59" s="255"/>
      <c r="B59" s="308" t="s">
        <v>258</v>
      </c>
      <c r="C59" s="303">
        <f>SUM(D59:O59)</f>
        <v>0</v>
      </c>
      <c r="D59" s="303"/>
      <c r="E59" s="303"/>
      <c r="F59" s="303"/>
      <c r="G59" s="303"/>
      <c r="H59" s="303"/>
      <c r="I59" s="303"/>
      <c r="J59" s="303"/>
      <c r="K59" s="303"/>
      <c r="L59" s="303"/>
      <c r="M59" s="303"/>
      <c r="N59" s="303"/>
      <c r="O59" s="303"/>
    </row>
    <row r="60" spans="1:16" s="44" customFormat="1" ht="20.25" customHeight="1" x14ac:dyDescent="0.25">
      <c r="A60" s="255"/>
      <c r="B60" s="246" t="s">
        <v>63</v>
      </c>
      <c r="C60" s="245">
        <f t="shared" ref="C60:O60" si="12">SUM(C61:C68)</f>
        <v>43123.68</v>
      </c>
      <c r="D60" s="245">
        <f t="shared" si="12"/>
        <v>3649.8399999999997</v>
      </c>
      <c r="E60" s="245">
        <f t="shared" si="12"/>
        <v>3699.8399999999997</v>
      </c>
      <c r="F60" s="245">
        <f t="shared" si="12"/>
        <v>3638.4399999999996</v>
      </c>
      <c r="G60" s="245">
        <f t="shared" si="12"/>
        <v>3615.6399999999994</v>
      </c>
      <c r="H60" s="245">
        <f t="shared" si="12"/>
        <v>3540.8399999999997</v>
      </c>
      <c r="I60" s="245">
        <f t="shared" si="12"/>
        <v>3327.8399999999997</v>
      </c>
      <c r="J60" s="245">
        <f t="shared" si="12"/>
        <v>3211.8399999999997</v>
      </c>
      <c r="K60" s="245">
        <f t="shared" si="12"/>
        <v>3225.8399999999997</v>
      </c>
      <c r="L60" s="245">
        <f t="shared" si="12"/>
        <v>3687.24</v>
      </c>
      <c r="M60" s="245">
        <f t="shared" si="12"/>
        <v>3842.4399999999996</v>
      </c>
      <c r="N60" s="245">
        <f t="shared" si="12"/>
        <v>3852.8399999999997</v>
      </c>
      <c r="O60" s="245">
        <f t="shared" si="12"/>
        <v>3831.0399999999995</v>
      </c>
    </row>
    <row r="61" spans="1:16" s="44" customFormat="1" ht="15.75" x14ac:dyDescent="0.25">
      <c r="A61" s="242">
        <v>1</v>
      </c>
      <c r="B61" s="246" t="s">
        <v>18</v>
      </c>
      <c r="C61" s="245">
        <f t="shared" ref="C61:O61" si="13">C15</f>
        <v>75</v>
      </c>
      <c r="D61" s="245">
        <f t="shared" si="13"/>
        <v>9</v>
      </c>
      <c r="E61" s="245">
        <f t="shared" si="13"/>
        <v>9</v>
      </c>
      <c r="F61" s="245">
        <f t="shared" si="13"/>
        <v>6</v>
      </c>
      <c r="G61" s="245">
        <f t="shared" si="13"/>
        <v>9</v>
      </c>
      <c r="H61" s="245">
        <f t="shared" si="13"/>
        <v>6</v>
      </c>
      <c r="I61" s="245">
        <f t="shared" si="13"/>
        <v>6</v>
      </c>
      <c r="J61" s="245">
        <f t="shared" si="13"/>
        <v>6</v>
      </c>
      <c r="K61" s="245">
        <f t="shared" si="13"/>
        <v>7</v>
      </c>
      <c r="L61" s="245">
        <f t="shared" si="13"/>
        <v>5</v>
      </c>
      <c r="M61" s="245">
        <f t="shared" si="13"/>
        <v>4</v>
      </c>
      <c r="N61" s="245">
        <f t="shared" si="13"/>
        <v>4</v>
      </c>
      <c r="O61" s="245">
        <f t="shared" si="13"/>
        <v>4</v>
      </c>
    </row>
    <row r="62" spans="1:16" s="44" customFormat="1" ht="15.75" x14ac:dyDescent="0.25">
      <c r="A62" s="242">
        <v>2</v>
      </c>
      <c r="B62" s="246" t="s">
        <v>131</v>
      </c>
      <c r="C62" s="245">
        <f t="shared" ref="C62:O62" si="14">C17</f>
        <v>74.88000000000001</v>
      </c>
      <c r="D62" s="245">
        <f t="shared" si="14"/>
        <v>6.24</v>
      </c>
      <c r="E62" s="245">
        <f t="shared" si="14"/>
        <v>6.24</v>
      </c>
      <c r="F62" s="245">
        <f t="shared" si="14"/>
        <v>6.24</v>
      </c>
      <c r="G62" s="245">
        <f t="shared" si="14"/>
        <v>6.24</v>
      </c>
      <c r="H62" s="245">
        <f t="shared" si="14"/>
        <v>6.24</v>
      </c>
      <c r="I62" s="245">
        <f t="shared" si="14"/>
        <v>6.24</v>
      </c>
      <c r="J62" s="245">
        <f t="shared" si="14"/>
        <v>6.24</v>
      </c>
      <c r="K62" s="245">
        <f t="shared" si="14"/>
        <v>6.24</v>
      </c>
      <c r="L62" s="245">
        <f t="shared" si="14"/>
        <v>6.24</v>
      </c>
      <c r="M62" s="245">
        <f t="shared" si="14"/>
        <v>6.24</v>
      </c>
      <c r="N62" s="245">
        <f t="shared" si="14"/>
        <v>6.24</v>
      </c>
      <c r="O62" s="245">
        <f t="shared" si="14"/>
        <v>6.24</v>
      </c>
    </row>
    <row r="63" spans="1:16" s="44" customFormat="1" ht="15.75" x14ac:dyDescent="0.25">
      <c r="A63" s="242">
        <v>3</v>
      </c>
      <c r="B63" s="246" t="s">
        <v>25</v>
      </c>
      <c r="C63" s="245">
        <f t="shared" ref="C63:O63" si="15">C18</f>
        <v>945</v>
      </c>
      <c r="D63" s="245">
        <f t="shared" si="15"/>
        <v>84</v>
      </c>
      <c r="E63" s="245">
        <f t="shared" si="15"/>
        <v>86</v>
      </c>
      <c r="F63" s="245">
        <f t="shared" si="15"/>
        <v>84</v>
      </c>
      <c r="G63" s="245">
        <f t="shared" si="15"/>
        <v>84</v>
      </c>
      <c r="H63" s="245">
        <f t="shared" si="15"/>
        <v>74</v>
      </c>
      <c r="I63" s="245">
        <f t="shared" si="15"/>
        <v>74</v>
      </c>
      <c r="J63" s="245">
        <f t="shared" si="15"/>
        <v>77</v>
      </c>
      <c r="K63" s="245">
        <f t="shared" si="15"/>
        <v>74</v>
      </c>
      <c r="L63" s="245">
        <f t="shared" si="15"/>
        <v>67</v>
      </c>
      <c r="M63" s="245">
        <f t="shared" si="15"/>
        <v>79</v>
      </c>
      <c r="N63" s="245">
        <f t="shared" si="15"/>
        <v>79</v>
      </c>
      <c r="O63" s="245">
        <f t="shared" si="15"/>
        <v>83</v>
      </c>
    </row>
    <row r="64" spans="1:16" s="44" customFormat="1" ht="15.75" x14ac:dyDescent="0.25">
      <c r="A64" s="242">
        <v>4</v>
      </c>
      <c r="B64" s="246" t="s">
        <v>26</v>
      </c>
      <c r="C64" s="245">
        <f t="shared" ref="C64:O64" si="16">C22</f>
        <v>38715.4</v>
      </c>
      <c r="D64" s="245">
        <f t="shared" si="16"/>
        <v>3268.4</v>
      </c>
      <c r="E64" s="245">
        <f t="shared" si="16"/>
        <v>3318.4</v>
      </c>
      <c r="F64" s="245">
        <f t="shared" si="16"/>
        <v>3248</v>
      </c>
      <c r="G64" s="245">
        <f t="shared" si="16"/>
        <v>3226.2</v>
      </c>
      <c r="H64" s="245">
        <f t="shared" si="16"/>
        <v>3184.4</v>
      </c>
      <c r="I64" s="245">
        <f t="shared" si="16"/>
        <v>2976.4</v>
      </c>
      <c r="J64" s="245">
        <f t="shared" si="16"/>
        <v>2857.4</v>
      </c>
      <c r="K64" s="245">
        <f t="shared" si="16"/>
        <v>2873.4</v>
      </c>
      <c r="L64" s="245">
        <f t="shared" si="16"/>
        <v>3338.8</v>
      </c>
      <c r="M64" s="245">
        <f t="shared" si="16"/>
        <v>3478</v>
      </c>
      <c r="N64" s="245">
        <f t="shared" si="16"/>
        <v>3483.4</v>
      </c>
      <c r="O64" s="245">
        <f t="shared" si="16"/>
        <v>3462.6</v>
      </c>
    </row>
    <row r="65" spans="1:18" s="44" customFormat="1" ht="15.75" x14ac:dyDescent="0.25">
      <c r="A65" s="242">
        <v>5</v>
      </c>
      <c r="B65" s="248" t="s">
        <v>252</v>
      </c>
      <c r="C65" s="245">
        <f t="shared" ref="C65:O65" si="17">C52</f>
        <v>401.40000000000003</v>
      </c>
      <c r="D65" s="245">
        <f t="shared" si="17"/>
        <v>32.200000000000003</v>
      </c>
      <c r="E65" s="245">
        <f t="shared" si="17"/>
        <v>32.200000000000003</v>
      </c>
      <c r="F65" s="245">
        <f t="shared" si="17"/>
        <v>47.2</v>
      </c>
      <c r="G65" s="245">
        <f t="shared" si="17"/>
        <v>47.2</v>
      </c>
      <c r="H65" s="245">
        <f t="shared" si="17"/>
        <v>27.2</v>
      </c>
      <c r="I65" s="245">
        <f t="shared" si="17"/>
        <v>27.2</v>
      </c>
      <c r="J65" s="245">
        <f t="shared" si="17"/>
        <v>27.2</v>
      </c>
      <c r="K65" s="245">
        <f t="shared" si="17"/>
        <v>32.200000000000003</v>
      </c>
      <c r="L65" s="245">
        <f t="shared" si="17"/>
        <v>32.200000000000003</v>
      </c>
      <c r="M65" s="245">
        <f t="shared" si="17"/>
        <v>32.200000000000003</v>
      </c>
      <c r="N65" s="245">
        <f t="shared" si="17"/>
        <v>32.200000000000003</v>
      </c>
      <c r="O65" s="245">
        <f t="shared" si="17"/>
        <v>32.200000000000003</v>
      </c>
    </row>
    <row r="66" spans="1:18" s="44" customFormat="1" ht="15.75" x14ac:dyDescent="0.25">
      <c r="A66" s="242">
        <v>6</v>
      </c>
      <c r="B66" s="248" t="s">
        <v>253</v>
      </c>
      <c r="C66" s="245">
        <f t="shared" ref="C66:O66" si="18">C55</f>
        <v>415</v>
      </c>
      <c r="D66" s="245">
        <f t="shared" si="18"/>
        <v>40</v>
      </c>
      <c r="E66" s="245">
        <f t="shared" si="18"/>
        <v>40</v>
      </c>
      <c r="F66" s="245">
        <f t="shared" si="18"/>
        <v>40</v>
      </c>
      <c r="G66" s="245">
        <f t="shared" si="18"/>
        <v>35</v>
      </c>
      <c r="H66" s="245">
        <f t="shared" si="18"/>
        <v>35</v>
      </c>
      <c r="I66" s="245">
        <f t="shared" si="18"/>
        <v>30</v>
      </c>
      <c r="J66" s="245">
        <f t="shared" si="18"/>
        <v>30</v>
      </c>
      <c r="K66" s="245">
        <f t="shared" si="18"/>
        <v>25</v>
      </c>
      <c r="L66" s="245">
        <f t="shared" si="18"/>
        <v>30</v>
      </c>
      <c r="M66" s="245">
        <f t="shared" si="18"/>
        <v>35</v>
      </c>
      <c r="N66" s="245">
        <f t="shared" si="18"/>
        <v>40</v>
      </c>
      <c r="O66" s="245">
        <f t="shared" si="18"/>
        <v>35</v>
      </c>
    </row>
    <row r="67" spans="1:18" s="44" customFormat="1" ht="15.75" x14ac:dyDescent="0.25">
      <c r="A67" s="242">
        <v>7</v>
      </c>
      <c r="B67" s="248" t="s">
        <v>144</v>
      </c>
      <c r="C67" s="245">
        <f t="shared" ref="C67:O67" si="19">C56</f>
        <v>2400</v>
      </c>
      <c r="D67" s="245">
        <f t="shared" si="19"/>
        <v>200</v>
      </c>
      <c r="E67" s="245">
        <f t="shared" si="19"/>
        <v>200</v>
      </c>
      <c r="F67" s="245">
        <f t="shared" si="19"/>
        <v>200</v>
      </c>
      <c r="G67" s="245">
        <f t="shared" si="19"/>
        <v>200</v>
      </c>
      <c r="H67" s="245">
        <f t="shared" si="19"/>
        <v>200</v>
      </c>
      <c r="I67" s="245">
        <f t="shared" si="19"/>
        <v>200</v>
      </c>
      <c r="J67" s="245">
        <f t="shared" si="19"/>
        <v>200</v>
      </c>
      <c r="K67" s="245">
        <f t="shared" si="19"/>
        <v>200</v>
      </c>
      <c r="L67" s="245">
        <f t="shared" si="19"/>
        <v>200</v>
      </c>
      <c r="M67" s="245">
        <f t="shared" si="19"/>
        <v>200</v>
      </c>
      <c r="N67" s="245">
        <f t="shared" si="19"/>
        <v>200</v>
      </c>
      <c r="O67" s="245">
        <f t="shared" si="19"/>
        <v>200</v>
      </c>
      <c r="P67" s="54">
        <f>P56</f>
        <v>0</v>
      </c>
    </row>
    <row r="68" spans="1:18" s="44" customFormat="1" ht="15.75" x14ac:dyDescent="0.25">
      <c r="A68" s="242">
        <v>8</v>
      </c>
      <c r="B68" s="243" t="s">
        <v>149</v>
      </c>
      <c r="C68" s="256">
        <f>C57</f>
        <v>97</v>
      </c>
      <c r="D68" s="256">
        <f t="shared" ref="D68:O68" si="20">D57</f>
        <v>10</v>
      </c>
      <c r="E68" s="256">
        <f t="shared" si="20"/>
        <v>8</v>
      </c>
      <c r="F68" s="256">
        <f t="shared" si="20"/>
        <v>7</v>
      </c>
      <c r="G68" s="256">
        <f t="shared" si="20"/>
        <v>8</v>
      </c>
      <c r="H68" s="256">
        <f t="shared" si="20"/>
        <v>8</v>
      </c>
      <c r="I68" s="256">
        <f t="shared" si="20"/>
        <v>8</v>
      </c>
      <c r="J68" s="256">
        <f t="shared" si="20"/>
        <v>8</v>
      </c>
      <c r="K68" s="256">
        <f t="shared" si="20"/>
        <v>8</v>
      </c>
      <c r="L68" s="256">
        <f t="shared" si="20"/>
        <v>8</v>
      </c>
      <c r="M68" s="256">
        <f t="shared" si="20"/>
        <v>8</v>
      </c>
      <c r="N68" s="256">
        <f t="shared" si="20"/>
        <v>8</v>
      </c>
      <c r="O68" s="256">
        <f t="shared" si="20"/>
        <v>8</v>
      </c>
    </row>
    <row r="69" spans="1:18" s="44" customFormat="1" ht="16.5" customHeight="1" x14ac:dyDescent="0.25">
      <c r="A69" s="59"/>
      <c r="B69" s="72"/>
      <c r="C69" s="63"/>
      <c r="D69" s="63"/>
      <c r="E69" s="63"/>
      <c r="F69" s="63"/>
      <c r="G69" s="63"/>
      <c r="H69" s="63"/>
      <c r="I69" s="63"/>
      <c r="J69" s="63"/>
      <c r="K69" s="63"/>
      <c r="L69" s="63"/>
      <c r="M69" s="63"/>
      <c r="N69" s="63"/>
      <c r="O69" s="63"/>
    </row>
    <row r="70" spans="1:18" s="44" customFormat="1" ht="20.25" x14ac:dyDescent="0.3">
      <c r="A70" s="374" t="s">
        <v>49</v>
      </c>
      <c r="B70" s="374"/>
      <c r="C70" s="374"/>
      <c r="D70" s="374"/>
      <c r="E70" s="58"/>
      <c r="F70" s="58"/>
      <c r="G70" s="58"/>
      <c r="H70" s="58"/>
      <c r="I70" s="58"/>
      <c r="J70" s="58"/>
      <c r="K70" s="58"/>
      <c r="L70" s="58"/>
      <c r="M70" s="375"/>
      <c r="N70" s="375"/>
      <c r="O70" s="375"/>
      <c r="P70" s="66"/>
    </row>
    <row r="71" spans="1:18" s="19" customFormat="1" ht="18.75" x14ac:dyDescent="0.3">
      <c r="A71" s="376" t="s">
        <v>44</v>
      </c>
      <c r="B71" s="376"/>
      <c r="C71" s="376"/>
      <c r="D71" s="376"/>
      <c r="E71" s="4"/>
      <c r="F71" s="4"/>
      <c r="G71" s="4"/>
      <c r="H71" s="4"/>
      <c r="I71" s="4"/>
      <c r="J71" s="4"/>
      <c r="K71" s="4"/>
      <c r="L71" s="4"/>
    </row>
    <row r="72" spans="1:18" s="19" customFormat="1" ht="19.5" customHeight="1" x14ac:dyDescent="0.3">
      <c r="A72" s="376" t="s">
        <v>265</v>
      </c>
      <c r="B72" s="377"/>
      <c r="C72" s="8"/>
      <c r="D72" s="8"/>
      <c r="E72" s="8"/>
      <c r="F72" s="8"/>
      <c r="G72" s="8"/>
      <c r="H72" s="8"/>
      <c r="I72" s="8"/>
      <c r="J72" s="8"/>
      <c r="K72" s="22"/>
      <c r="L72" s="8"/>
      <c r="M72" s="23"/>
      <c r="N72" s="85"/>
      <c r="O72" s="87"/>
      <c r="P72" s="87"/>
      <c r="Q72" s="131"/>
      <c r="R72" s="131"/>
    </row>
    <row r="73" spans="1:18" s="23" customFormat="1" ht="17.25" customHeight="1" x14ac:dyDescent="0.3">
      <c r="A73" s="239" t="s">
        <v>263</v>
      </c>
      <c r="B73" s="239"/>
      <c r="C73"/>
      <c r="D73"/>
      <c r="E73"/>
      <c r="F73"/>
      <c r="G73"/>
      <c r="H73"/>
      <c r="I73"/>
      <c r="J73"/>
      <c r="K73"/>
      <c r="L73"/>
      <c r="N73" s="85"/>
      <c r="O73" s="87" t="s">
        <v>50</v>
      </c>
    </row>
    <row r="75" spans="1:18" x14ac:dyDescent="0.25">
      <c r="E75" s="24"/>
    </row>
  </sheetData>
  <mergeCells count="11">
    <mergeCell ref="A72:B72"/>
    <mergeCell ref="C13:C14"/>
    <mergeCell ref="B13:B14"/>
    <mergeCell ref="A13:A14"/>
    <mergeCell ref="A12:O12"/>
    <mergeCell ref="D13:O13"/>
    <mergeCell ref="K9:O9"/>
    <mergeCell ref="E11:G11"/>
    <mergeCell ref="M70:O70"/>
    <mergeCell ref="A70:D70"/>
    <mergeCell ref="A71:D71"/>
  </mergeCells>
  <pageMargins left="0.78740157480314965" right="0.78740157480314965" top="1.1811023622047245" bottom="0.39370078740157483" header="0" footer="0"/>
  <pageSetup paperSize="9" scale="72" fitToHeight="3" orientation="landscape" r:id="rId1"/>
  <headerFooter differentFirst="1">
    <evenHeader>&amp;C2</even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S144"/>
  <sheetViews>
    <sheetView view="pageBreakPreview" topLeftCell="A115" zoomScale="130" zoomScaleNormal="100" zoomScaleSheetLayoutView="130" zoomScalePageLayoutView="90" workbookViewId="0">
      <selection activeCell="A130" sqref="A130:O130"/>
    </sheetView>
  </sheetViews>
  <sheetFormatPr defaultRowHeight="12.75" x14ac:dyDescent="0.2"/>
  <cols>
    <col min="1" max="1" width="4" style="3" customWidth="1"/>
    <col min="2" max="2" width="48.7109375" style="3" customWidth="1"/>
    <col min="3" max="3" width="9.5703125" style="3" customWidth="1"/>
    <col min="4" max="4" width="8.42578125" style="3" customWidth="1"/>
    <col min="5" max="5" width="8.28515625" style="3" customWidth="1"/>
    <col min="6" max="6" width="8.5703125" style="3" customWidth="1"/>
    <col min="7" max="9" width="8.28515625" style="3" customWidth="1"/>
    <col min="10" max="10" width="8" style="3" customWidth="1"/>
    <col min="11" max="11" width="8.42578125" style="3" customWidth="1"/>
    <col min="12" max="12" width="8.5703125" style="3" customWidth="1"/>
    <col min="13" max="14" width="8.7109375" style="3" customWidth="1"/>
    <col min="15" max="15" width="10.140625" style="3" customWidth="1"/>
    <col min="16" max="256" width="8.85546875" style="3"/>
    <col min="257" max="257" width="4" style="3" customWidth="1"/>
    <col min="258" max="258" width="42.140625" style="3" customWidth="1"/>
    <col min="259" max="260" width="9.5703125" style="3" customWidth="1"/>
    <col min="261" max="261" width="9" style="3" customWidth="1"/>
    <col min="262" max="262" width="8.5703125" style="3" customWidth="1"/>
    <col min="263" max="263" width="9.28515625" style="3" customWidth="1"/>
    <col min="264" max="264" width="9.140625" style="3" customWidth="1"/>
    <col min="265" max="265" width="8.42578125" style="3" customWidth="1"/>
    <col min="266" max="266" width="9.28515625" style="3" customWidth="1"/>
    <col min="267" max="267" width="9.85546875" style="3" customWidth="1"/>
    <col min="268" max="268" width="10" style="3" customWidth="1"/>
    <col min="269" max="269" width="9.28515625" style="3" customWidth="1"/>
    <col min="270" max="270" width="9.7109375" style="3" customWidth="1"/>
    <col min="271" max="271" width="9.140625" style="3" customWidth="1"/>
    <col min="272" max="512" width="8.85546875" style="3"/>
    <col min="513" max="513" width="4" style="3" customWidth="1"/>
    <col min="514" max="514" width="42.140625" style="3" customWidth="1"/>
    <col min="515" max="516" width="9.5703125" style="3" customWidth="1"/>
    <col min="517" max="517" width="9" style="3" customWidth="1"/>
    <col min="518" max="518" width="8.5703125" style="3" customWidth="1"/>
    <col min="519" max="519" width="9.28515625" style="3" customWidth="1"/>
    <col min="520" max="520" width="9.140625" style="3" customWidth="1"/>
    <col min="521" max="521" width="8.42578125" style="3" customWidth="1"/>
    <col min="522" max="522" width="9.28515625" style="3" customWidth="1"/>
    <col min="523" max="523" width="9.85546875" style="3" customWidth="1"/>
    <col min="524" max="524" width="10" style="3" customWidth="1"/>
    <col min="525" max="525" width="9.28515625" style="3" customWidth="1"/>
    <col min="526" max="526" width="9.7109375" style="3" customWidth="1"/>
    <col min="527" max="527" width="9.140625" style="3" customWidth="1"/>
    <col min="528" max="768" width="8.85546875" style="3"/>
    <col min="769" max="769" width="4" style="3" customWidth="1"/>
    <col min="770" max="770" width="42.140625" style="3" customWidth="1"/>
    <col min="771" max="772" width="9.5703125" style="3" customWidth="1"/>
    <col min="773" max="773" width="9" style="3" customWidth="1"/>
    <col min="774" max="774" width="8.5703125" style="3" customWidth="1"/>
    <col min="775" max="775" width="9.28515625" style="3" customWidth="1"/>
    <col min="776" max="776" width="9.140625" style="3" customWidth="1"/>
    <col min="777" max="777" width="8.42578125" style="3" customWidth="1"/>
    <col min="778" max="778" width="9.28515625" style="3" customWidth="1"/>
    <col min="779" max="779" width="9.85546875" style="3" customWidth="1"/>
    <col min="780" max="780" width="10" style="3" customWidth="1"/>
    <col min="781" max="781" width="9.28515625" style="3" customWidth="1"/>
    <col min="782" max="782" width="9.7109375" style="3" customWidth="1"/>
    <col min="783" max="783" width="9.140625" style="3" customWidth="1"/>
    <col min="784" max="1024" width="8.85546875" style="3"/>
    <col min="1025" max="1025" width="4" style="3" customWidth="1"/>
    <col min="1026" max="1026" width="42.140625" style="3" customWidth="1"/>
    <col min="1027" max="1028" width="9.5703125" style="3" customWidth="1"/>
    <col min="1029" max="1029" width="9" style="3" customWidth="1"/>
    <col min="1030" max="1030" width="8.5703125" style="3" customWidth="1"/>
    <col min="1031" max="1031" width="9.28515625" style="3" customWidth="1"/>
    <col min="1032" max="1032" width="9.140625" style="3" customWidth="1"/>
    <col min="1033" max="1033" width="8.42578125" style="3" customWidth="1"/>
    <col min="1034" max="1034" width="9.28515625" style="3" customWidth="1"/>
    <col min="1035" max="1035" width="9.85546875" style="3" customWidth="1"/>
    <col min="1036" max="1036" width="10" style="3" customWidth="1"/>
    <col min="1037" max="1037" width="9.28515625" style="3" customWidth="1"/>
    <col min="1038" max="1038" width="9.7109375" style="3" customWidth="1"/>
    <col min="1039" max="1039" width="9.140625" style="3" customWidth="1"/>
    <col min="1040" max="1280" width="8.85546875" style="3"/>
    <col min="1281" max="1281" width="4" style="3" customWidth="1"/>
    <col min="1282" max="1282" width="42.140625" style="3" customWidth="1"/>
    <col min="1283" max="1284" width="9.5703125" style="3" customWidth="1"/>
    <col min="1285" max="1285" width="9" style="3" customWidth="1"/>
    <col min="1286" max="1286" width="8.5703125" style="3" customWidth="1"/>
    <col min="1287" max="1287" width="9.28515625" style="3" customWidth="1"/>
    <col min="1288" max="1288" width="9.140625" style="3" customWidth="1"/>
    <col min="1289" max="1289" width="8.42578125" style="3" customWidth="1"/>
    <col min="1290" max="1290" width="9.28515625" style="3" customWidth="1"/>
    <col min="1291" max="1291" width="9.85546875" style="3" customWidth="1"/>
    <col min="1292" max="1292" width="10" style="3" customWidth="1"/>
    <col min="1293" max="1293" width="9.28515625" style="3" customWidth="1"/>
    <col min="1294" max="1294" width="9.7109375" style="3" customWidth="1"/>
    <col min="1295" max="1295" width="9.140625" style="3" customWidth="1"/>
    <col min="1296" max="1536" width="8.85546875" style="3"/>
    <col min="1537" max="1537" width="4" style="3" customWidth="1"/>
    <col min="1538" max="1538" width="42.140625" style="3" customWidth="1"/>
    <col min="1539" max="1540" width="9.5703125" style="3" customWidth="1"/>
    <col min="1541" max="1541" width="9" style="3" customWidth="1"/>
    <col min="1542" max="1542" width="8.5703125" style="3" customWidth="1"/>
    <col min="1543" max="1543" width="9.28515625" style="3" customWidth="1"/>
    <col min="1544" max="1544" width="9.140625" style="3" customWidth="1"/>
    <col min="1545" max="1545" width="8.42578125" style="3" customWidth="1"/>
    <col min="1546" max="1546" width="9.28515625" style="3" customWidth="1"/>
    <col min="1547" max="1547" width="9.85546875" style="3" customWidth="1"/>
    <col min="1548" max="1548" width="10" style="3" customWidth="1"/>
    <col min="1549" max="1549" width="9.28515625" style="3" customWidth="1"/>
    <col min="1550" max="1550" width="9.7109375" style="3" customWidth="1"/>
    <col min="1551" max="1551" width="9.140625" style="3" customWidth="1"/>
    <col min="1552" max="1792" width="8.85546875" style="3"/>
    <col min="1793" max="1793" width="4" style="3" customWidth="1"/>
    <col min="1794" max="1794" width="42.140625" style="3" customWidth="1"/>
    <col min="1795" max="1796" width="9.5703125" style="3" customWidth="1"/>
    <col min="1797" max="1797" width="9" style="3" customWidth="1"/>
    <col min="1798" max="1798" width="8.5703125" style="3" customWidth="1"/>
    <col min="1799" max="1799" width="9.28515625" style="3" customWidth="1"/>
    <col min="1800" max="1800" width="9.140625" style="3" customWidth="1"/>
    <col min="1801" max="1801" width="8.42578125" style="3" customWidth="1"/>
    <col min="1802" max="1802" width="9.28515625" style="3" customWidth="1"/>
    <col min="1803" max="1803" width="9.85546875" style="3" customWidth="1"/>
    <col min="1804" max="1804" width="10" style="3" customWidth="1"/>
    <col min="1805" max="1805" width="9.28515625" style="3" customWidth="1"/>
    <col min="1806" max="1806" width="9.7109375" style="3" customWidth="1"/>
    <col min="1807" max="1807" width="9.140625" style="3" customWidth="1"/>
    <col min="1808" max="2048" width="8.85546875" style="3"/>
    <col min="2049" max="2049" width="4" style="3" customWidth="1"/>
    <col min="2050" max="2050" width="42.140625" style="3" customWidth="1"/>
    <col min="2051" max="2052" width="9.5703125" style="3" customWidth="1"/>
    <col min="2053" max="2053" width="9" style="3" customWidth="1"/>
    <col min="2054" max="2054" width="8.5703125" style="3" customWidth="1"/>
    <col min="2055" max="2055" width="9.28515625" style="3" customWidth="1"/>
    <col min="2056" max="2056" width="9.140625" style="3" customWidth="1"/>
    <col min="2057" max="2057" width="8.42578125" style="3" customWidth="1"/>
    <col min="2058" max="2058" width="9.28515625" style="3" customWidth="1"/>
    <col min="2059" max="2059" width="9.85546875" style="3" customWidth="1"/>
    <col min="2060" max="2060" width="10" style="3" customWidth="1"/>
    <col min="2061" max="2061" width="9.28515625" style="3" customWidth="1"/>
    <col min="2062" max="2062" width="9.7109375" style="3" customWidth="1"/>
    <col min="2063" max="2063" width="9.140625" style="3" customWidth="1"/>
    <col min="2064" max="2304" width="8.85546875" style="3"/>
    <col min="2305" max="2305" width="4" style="3" customWidth="1"/>
    <col min="2306" max="2306" width="42.140625" style="3" customWidth="1"/>
    <col min="2307" max="2308" width="9.5703125" style="3" customWidth="1"/>
    <col min="2309" max="2309" width="9" style="3" customWidth="1"/>
    <col min="2310" max="2310" width="8.5703125" style="3" customWidth="1"/>
    <col min="2311" max="2311" width="9.28515625" style="3" customWidth="1"/>
    <col min="2312" max="2312" width="9.140625" style="3" customWidth="1"/>
    <col min="2313" max="2313" width="8.42578125" style="3" customWidth="1"/>
    <col min="2314" max="2314" width="9.28515625" style="3" customWidth="1"/>
    <col min="2315" max="2315" width="9.85546875" style="3" customWidth="1"/>
    <col min="2316" max="2316" width="10" style="3" customWidth="1"/>
    <col min="2317" max="2317" width="9.28515625" style="3" customWidth="1"/>
    <col min="2318" max="2318" width="9.7109375" style="3" customWidth="1"/>
    <col min="2319" max="2319" width="9.140625" style="3" customWidth="1"/>
    <col min="2320" max="2560" width="8.85546875" style="3"/>
    <col min="2561" max="2561" width="4" style="3" customWidth="1"/>
    <col min="2562" max="2562" width="42.140625" style="3" customWidth="1"/>
    <col min="2563" max="2564" width="9.5703125" style="3" customWidth="1"/>
    <col min="2565" max="2565" width="9" style="3" customWidth="1"/>
    <col min="2566" max="2566" width="8.5703125" style="3" customWidth="1"/>
    <col min="2567" max="2567" width="9.28515625" style="3" customWidth="1"/>
    <col min="2568" max="2568" width="9.140625" style="3" customWidth="1"/>
    <col min="2569" max="2569" width="8.42578125" style="3" customWidth="1"/>
    <col min="2570" max="2570" width="9.28515625" style="3" customWidth="1"/>
    <col min="2571" max="2571" width="9.85546875" style="3" customWidth="1"/>
    <col min="2572" max="2572" width="10" style="3" customWidth="1"/>
    <col min="2573" max="2573" width="9.28515625" style="3" customWidth="1"/>
    <col min="2574" max="2574" width="9.7109375" style="3" customWidth="1"/>
    <col min="2575" max="2575" width="9.140625" style="3" customWidth="1"/>
    <col min="2576" max="2816" width="8.85546875" style="3"/>
    <col min="2817" max="2817" width="4" style="3" customWidth="1"/>
    <col min="2818" max="2818" width="42.140625" style="3" customWidth="1"/>
    <col min="2819" max="2820" width="9.5703125" style="3" customWidth="1"/>
    <col min="2821" max="2821" width="9" style="3" customWidth="1"/>
    <col min="2822" max="2822" width="8.5703125" style="3" customWidth="1"/>
    <col min="2823" max="2823" width="9.28515625" style="3" customWidth="1"/>
    <col min="2824" max="2824" width="9.140625" style="3" customWidth="1"/>
    <col min="2825" max="2825" width="8.42578125" style="3" customWidth="1"/>
    <col min="2826" max="2826" width="9.28515625" style="3" customWidth="1"/>
    <col min="2827" max="2827" width="9.85546875" style="3" customWidth="1"/>
    <col min="2828" max="2828" width="10" style="3" customWidth="1"/>
    <col min="2829" max="2829" width="9.28515625" style="3" customWidth="1"/>
    <col min="2830" max="2830" width="9.7109375" style="3" customWidth="1"/>
    <col min="2831" max="2831" width="9.140625" style="3" customWidth="1"/>
    <col min="2832" max="3072" width="8.85546875" style="3"/>
    <col min="3073" max="3073" width="4" style="3" customWidth="1"/>
    <col min="3074" max="3074" width="42.140625" style="3" customWidth="1"/>
    <col min="3075" max="3076" width="9.5703125" style="3" customWidth="1"/>
    <col min="3077" max="3077" width="9" style="3" customWidth="1"/>
    <col min="3078" max="3078" width="8.5703125" style="3" customWidth="1"/>
    <col min="3079" max="3079" width="9.28515625" style="3" customWidth="1"/>
    <col min="3080" max="3080" width="9.140625" style="3" customWidth="1"/>
    <col min="3081" max="3081" width="8.42578125" style="3" customWidth="1"/>
    <col min="3082" max="3082" width="9.28515625" style="3" customWidth="1"/>
    <col min="3083" max="3083" width="9.85546875" style="3" customWidth="1"/>
    <col min="3084" max="3084" width="10" style="3" customWidth="1"/>
    <col min="3085" max="3085" width="9.28515625" style="3" customWidth="1"/>
    <col min="3086" max="3086" width="9.7109375" style="3" customWidth="1"/>
    <col min="3087" max="3087" width="9.140625" style="3" customWidth="1"/>
    <col min="3088" max="3328" width="8.85546875" style="3"/>
    <col min="3329" max="3329" width="4" style="3" customWidth="1"/>
    <col min="3330" max="3330" width="42.140625" style="3" customWidth="1"/>
    <col min="3331" max="3332" width="9.5703125" style="3" customWidth="1"/>
    <col min="3333" max="3333" width="9" style="3" customWidth="1"/>
    <col min="3334" max="3334" width="8.5703125" style="3" customWidth="1"/>
    <col min="3335" max="3335" width="9.28515625" style="3" customWidth="1"/>
    <col min="3336" max="3336" width="9.140625" style="3" customWidth="1"/>
    <col min="3337" max="3337" width="8.42578125" style="3" customWidth="1"/>
    <col min="3338" max="3338" width="9.28515625" style="3" customWidth="1"/>
    <col min="3339" max="3339" width="9.85546875" style="3" customWidth="1"/>
    <col min="3340" max="3340" width="10" style="3" customWidth="1"/>
    <col min="3341" max="3341" width="9.28515625" style="3" customWidth="1"/>
    <col min="3342" max="3342" width="9.7109375" style="3" customWidth="1"/>
    <col min="3343" max="3343" width="9.140625" style="3" customWidth="1"/>
    <col min="3344" max="3584" width="8.85546875" style="3"/>
    <col min="3585" max="3585" width="4" style="3" customWidth="1"/>
    <col min="3586" max="3586" width="42.140625" style="3" customWidth="1"/>
    <col min="3587" max="3588" width="9.5703125" style="3" customWidth="1"/>
    <col min="3589" max="3589" width="9" style="3" customWidth="1"/>
    <col min="3590" max="3590" width="8.5703125" style="3" customWidth="1"/>
    <col min="3591" max="3591" width="9.28515625" style="3" customWidth="1"/>
    <col min="3592" max="3592" width="9.140625" style="3" customWidth="1"/>
    <col min="3593" max="3593" width="8.42578125" style="3" customWidth="1"/>
    <col min="3594" max="3594" width="9.28515625" style="3" customWidth="1"/>
    <col min="3595" max="3595" width="9.85546875" style="3" customWidth="1"/>
    <col min="3596" max="3596" width="10" style="3" customWidth="1"/>
    <col min="3597" max="3597" width="9.28515625" style="3" customWidth="1"/>
    <col min="3598" max="3598" width="9.7109375" style="3" customWidth="1"/>
    <col min="3599" max="3599" width="9.140625" style="3" customWidth="1"/>
    <col min="3600" max="3840" width="8.85546875" style="3"/>
    <col min="3841" max="3841" width="4" style="3" customWidth="1"/>
    <col min="3842" max="3842" width="42.140625" style="3" customWidth="1"/>
    <col min="3843" max="3844" width="9.5703125" style="3" customWidth="1"/>
    <col min="3845" max="3845" width="9" style="3" customWidth="1"/>
    <col min="3846" max="3846" width="8.5703125" style="3" customWidth="1"/>
    <col min="3847" max="3847" width="9.28515625" style="3" customWidth="1"/>
    <col min="3848" max="3848" width="9.140625" style="3" customWidth="1"/>
    <col min="3849" max="3849" width="8.42578125" style="3" customWidth="1"/>
    <col min="3850" max="3850" width="9.28515625" style="3" customWidth="1"/>
    <col min="3851" max="3851" width="9.85546875" style="3" customWidth="1"/>
    <col min="3852" max="3852" width="10" style="3" customWidth="1"/>
    <col min="3853" max="3853" width="9.28515625" style="3" customWidth="1"/>
    <col min="3854" max="3854" width="9.7109375" style="3" customWidth="1"/>
    <col min="3855" max="3855" width="9.140625" style="3" customWidth="1"/>
    <col min="3856" max="4096" width="8.85546875" style="3"/>
    <col min="4097" max="4097" width="4" style="3" customWidth="1"/>
    <col min="4098" max="4098" width="42.140625" style="3" customWidth="1"/>
    <col min="4099" max="4100" width="9.5703125" style="3" customWidth="1"/>
    <col min="4101" max="4101" width="9" style="3" customWidth="1"/>
    <col min="4102" max="4102" width="8.5703125" style="3" customWidth="1"/>
    <col min="4103" max="4103" width="9.28515625" style="3" customWidth="1"/>
    <col min="4104" max="4104" width="9.140625" style="3" customWidth="1"/>
    <col min="4105" max="4105" width="8.42578125" style="3" customWidth="1"/>
    <col min="4106" max="4106" width="9.28515625" style="3" customWidth="1"/>
    <col min="4107" max="4107" width="9.85546875" style="3" customWidth="1"/>
    <col min="4108" max="4108" width="10" style="3" customWidth="1"/>
    <col min="4109" max="4109" width="9.28515625" style="3" customWidth="1"/>
    <col min="4110" max="4110" width="9.7109375" style="3" customWidth="1"/>
    <col min="4111" max="4111" width="9.140625" style="3" customWidth="1"/>
    <col min="4112" max="4352" width="8.85546875" style="3"/>
    <col min="4353" max="4353" width="4" style="3" customWidth="1"/>
    <col min="4354" max="4354" width="42.140625" style="3" customWidth="1"/>
    <col min="4355" max="4356" width="9.5703125" style="3" customWidth="1"/>
    <col min="4357" max="4357" width="9" style="3" customWidth="1"/>
    <col min="4358" max="4358" width="8.5703125" style="3" customWidth="1"/>
    <col min="4359" max="4359" width="9.28515625" style="3" customWidth="1"/>
    <col min="4360" max="4360" width="9.140625" style="3" customWidth="1"/>
    <col min="4361" max="4361" width="8.42578125" style="3" customWidth="1"/>
    <col min="4362" max="4362" width="9.28515625" style="3" customWidth="1"/>
    <col min="4363" max="4363" width="9.85546875" style="3" customWidth="1"/>
    <col min="4364" max="4364" width="10" style="3" customWidth="1"/>
    <col min="4365" max="4365" width="9.28515625" style="3" customWidth="1"/>
    <col min="4366" max="4366" width="9.7109375" style="3" customWidth="1"/>
    <col min="4367" max="4367" width="9.140625" style="3" customWidth="1"/>
    <col min="4368" max="4608" width="8.85546875" style="3"/>
    <col min="4609" max="4609" width="4" style="3" customWidth="1"/>
    <col min="4610" max="4610" width="42.140625" style="3" customWidth="1"/>
    <col min="4611" max="4612" width="9.5703125" style="3" customWidth="1"/>
    <col min="4613" max="4613" width="9" style="3" customWidth="1"/>
    <col min="4614" max="4614" width="8.5703125" style="3" customWidth="1"/>
    <col min="4615" max="4615" width="9.28515625" style="3" customWidth="1"/>
    <col min="4616" max="4616" width="9.140625" style="3" customWidth="1"/>
    <col min="4617" max="4617" width="8.42578125" style="3" customWidth="1"/>
    <col min="4618" max="4618" width="9.28515625" style="3" customWidth="1"/>
    <col min="4619" max="4619" width="9.85546875" style="3" customWidth="1"/>
    <col min="4620" max="4620" width="10" style="3" customWidth="1"/>
    <col min="4621" max="4621" width="9.28515625" style="3" customWidth="1"/>
    <col min="4622" max="4622" width="9.7109375" style="3" customWidth="1"/>
    <col min="4623" max="4623" width="9.140625" style="3" customWidth="1"/>
    <col min="4624" max="4864" width="8.85546875" style="3"/>
    <col min="4865" max="4865" width="4" style="3" customWidth="1"/>
    <col min="4866" max="4866" width="42.140625" style="3" customWidth="1"/>
    <col min="4867" max="4868" width="9.5703125" style="3" customWidth="1"/>
    <col min="4869" max="4869" width="9" style="3" customWidth="1"/>
    <col min="4870" max="4870" width="8.5703125" style="3" customWidth="1"/>
    <col min="4871" max="4871" width="9.28515625" style="3" customWidth="1"/>
    <col min="4872" max="4872" width="9.140625" style="3" customWidth="1"/>
    <col min="4873" max="4873" width="8.42578125" style="3" customWidth="1"/>
    <col min="4874" max="4874" width="9.28515625" style="3" customWidth="1"/>
    <col min="4875" max="4875" width="9.85546875" style="3" customWidth="1"/>
    <col min="4876" max="4876" width="10" style="3" customWidth="1"/>
    <col min="4877" max="4877" width="9.28515625" style="3" customWidth="1"/>
    <col min="4878" max="4878" width="9.7109375" style="3" customWidth="1"/>
    <col min="4879" max="4879" width="9.140625" style="3" customWidth="1"/>
    <col min="4880" max="5120" width="8.85546875" style="3"/>
    <col min="5121" max="5121" width="4" style="3" customWidth="1"/>
    <col min="5122" max="5122" width="42.140625" style="3" customWidth="1"/>
    <col min="5123" max="5124" width="9.5703125" style="3" customWidth="1"/>
    <col min="5125" max="5125" width="9" style="3" customWidth="1"/>
    <col min="5126" max="5126" width="8.5703125" style="3" customWidth="1"/>
    <col min="5127" max="5127" width="9.28515625" style="3" customWidth="1"/>
    <col min="5128" max="5128" width="9.140625" style="3" customWidth="1"/>
    <col min="5129" max="5129" width="8.42578125" style="3" customWidth="1"/>
    <col min="5130" max="5130" width="9.28515625" style="3" customWidth="1"/>
    <col min="5131" max="5131" width="9.85546875" style="3" customWidth="1"/>
    <col min="5132" max="5132" width="10" style="3" customWidth="1"/>
    <col min="5133" max="5133" width="9.28515625" style="3" customWidth="1"/>
    <col min="5134" max="5134" width="9.7109375" style="3" customWidth="1"/>
    <col min="5135" max="5135" width="9.140625" style="3" customWidth="1"/>
    <col min="5136" max="5376" width="8.85546875" style="3"/>
    <col min="5377" max="5377" width="4" style="3" customWidth="1"/>
    <col min="5378" max="5378" width="42.140625" style="3" customWidth="1"/>
    <col min="5379" max="5380" width="9.5703125" style="3" customWidth="1"/>
    <col min="5381" max="5381" width="9" style="3" customWidth="1"/>
    <col min="5382" max="5382" width="8.5703125" style="3" customWidth="1"/>
    <col min="5383" max="5383" width="9.28515625" style="3" customWidth="1"/>
    <col min="5384" max="5384" width="9.140625" style="3" customWidth="1"/>
    <col min="5385" max="5385" width="8.42578125" style="3" customWidth="1"/>
    <col min="5386" max="5386" width="9.28515625" style="3" customWidth="1"/>
    <col min="5387" max="5387" width="9.85546875" style="3" customWidth="1"/>
    <col min="5388" max="5388" width="10" style="3" customWidth="1"/>
    <col min="5389" max="5389" width="9.28515625" style="3" customWidth="1"/>
    <col min="5390" max="5390" width="9.7109375" style="3" customWidth="1"/>
    <col min="5391" max="5391" width="9.140625" style="3" customWidth="1"/>
    <col min="5392" max="5632" width="8.85546875" style="3"/>
    <col min="5633" max="5633" width="4" style="3" customWidth="1"/>
    <col min="5634" max="5634" width="42.140625" style="3" customWidth="1"/>
    <col min="5635" max="5636" width="9.5703125" style="3" customWidth="1"/>
    <col min="5637" max="5637" width="9" style="3" customWidth="1"/>
    <col min="5638" max="5638" width="8.5703125" style="3" customWidth="1"/>
    <col min="5639" max="5639" width="9.28515625" style="3" customWidth="1"/>
    <col min="5640" max="5640" width="9.140625" style="3" customWidth="1"/>
    <col min="5641" max="5641" width="8.42578125" style="3" customWidth="1"/>
    <col min="5642" max="5642" width="9.28515625" style="3" customWidth="1"/>
    <col min="5643" max="5643" width="9.85546875" style="3" customWidth="1"/>
    <col min="5644" max="5644" width="10" style="3" customWidth="1"/>
    <col min="5645" max="5645" width="9.28515625" style="3" customWidth="1"/>
    <col min="5646" max="5646" width="9.7109375" style="3" customWidth="1"/>
    <col min="5647" max="5647" width="9.140625" style="3" customWidth="1"/>
    <col min="5648" max="5888" width="8.85546875" style="3"/>
    <col min="5889" max="5889" width="4" style="3" customWidth="1"/>
    <col min="5890" max="5890" width="42.140625" style="3" customWidth="1"/>
    <col min="5891" max="5892" width="9.5703125" style="3" customWidth="1"/>
    <col min="5893" max="5893" width="9" style="3" customWidth="1"/>
    <col min="5894" max="5894" width="8.5703125" style="3" customWidth="1"/>
    <col min="5895" max="5895" width="9.28515625" style="3" customWidth="1"/>
    <col min="5896" max="5896" width="9.140625" style="3" customWidth="1"/>
    <col min="5897" max="5897" width="8.42578125" style="3" customWidth="1"/>
    <col min="5898" max="5898" width="9.28515625" style="3" customWidth="1"/>
    <col min="5899" max="5899" width="9.85546875" style="3" customWidth="1"/>
    <col min="5900" max="5900" width="10" style="3" customWidth="1"/>
    <col min="5901" max="5901" width="9.28515625" style="3" customWidth="1"/>
    <col min="5902" max="5902" width="9.7109375" style="3" customWidth="1"/>
    <col min="5903" max="5903" width="9.140625" style="3" customWidth="1"/>
    <col min="5904" max="6144" width="8.85546875" style="3"/>
    <col min="6145" max="6145" width="4" style="3" customWidth="1"/>
    <col min="6146" max="6146" width="42.140625" style="3" customWidth="1"/>
    <col min="6147" max="6148" width="9.5703125" style="3" customWidth="1"/>
    <col min="6149" max="6149" width="9" style="3" customWidth="1"/>
    <col min="6150" max="6150" width="8.5703125" style="3" customWidth="1"/>
    <col min="6151" max="6151" width="9.28515625" style="3" customWidth="1"/>
    <col min="6152" max="6152" width="9.140625" style="3" customWidth="1"/>
    <col min="6153" max="6153" width="8.42578125" style="3" customWidth="1"/>
    <col min="6154" max="6154" width="9.28515625" style="3" customWidth="1"/>
    <col min="6155" max="6155" width="9.85546875" style="3" customWidth="1"/>
    <col min="6156" max="6156" width="10" style="3" customWidth="1"/>
    <col min="6157" max="6157" width="9.28515625" style="3" customWidth="1"/>
    <col min="6158" max="6158" width="9.7109375" style="3" customWidth="1"/>
    <col min="6159" max="6159" width="9.140625" style="3" customWidth="1"/>
    <col min="6160" max="6400" width="8.85546875" style="3"/>
    <col min="6401" max="6401" width="4" style="3" customWidth="1"/>
    <col min="6402" max="6402" width="42.140625" style="3" customWidth="1"/>
    <col min="6403" max="6404" width="9.5703125" style="3" customWidth="1"/>
    <col min="6405" max="6405" width="9" style="3" customWidth="1"/>
    <col min="6406" max="6406" width="8.5703125" style="3" customWidth="1"/>
    <col min="6407" max="6407" width="9.28515625" style="3" customWidth="1"/>
    <col min="6408" max="6408" width="9.140625" style="3" customWidth="1"/>
    <col min="6409" max="6409" width="8.42578125" style="3" customWidth="1"/>
    <col min="6410" max="6410" width="9.28515625" style="3" customWidth="1"/>
    <col min="6411" max="6411" width="9.85546875" style="3" customWidth="1"/>
    <col min="6412" max="6412" width="10" style="3" customWidth="1"/>
    <col min="6413" max="6413" width="9.28515625" style="3" customWidth="1"/>
    <col min="6414" max="6414" width="9.7109375" style="3" customWidth="1"/>
    <col min="6415" max="6415" width="9.140625" style="3" customWidth="1"/>
    <col min="6416" max="6656" width="8.85546875" style="3"/>
    <col min="6657" max="6657" width="4" style="3" customWidth="1"/>
    <col min="6658" max="6658" width="42.140625" style="3" customWidth="1"/>
    <col min="6659" max="6660" width="9.5703125" style="3" customWidth="1"/>
    <col min="6661" max="6661" width="9" style="3" customWidth="1"/>
    <col min="6662" max="6662" width="8.5703125" style="3" customWidth="1"/>
    <col min="6663" max="6663" width="9.28515625" style="3" customWidth="1"/>
    <col min="6664" max="6664" width="9.140625" style="3" customWidth="1"/>
    <col min="6665" max="6665" width="8.42578125" style="3" customWidth="1"/>
    <col min="6666" max="6666" width="9.28515625" style="3" customWidth="1"/>
    <col min="6667" max="6667" width="9.85546875" style="3" customWidth="1"/>
    <col min="6668" max="6668" width="10" style="3" customWidth="1"/>
    <col min="6669" max="6669" width="9.28515625" style="3" customWidth="1"/>
    <col min="6670" max="6670" width="9.7109375" style="3" customWidth="1"/>
    <col min="6671" max="6671" width="9.140625" style="3" customWidth="1"/>
    <col min="6672" max="6912" width="8.85546875" style="3"/>
    <col min="6913" max="6913" width="4" style="3" customWidth="1"/>
    <col min="6914" max="6914" width="42.140625" style="3" customWidth="1"/>
    <col min="6915" max="6916" width="9.5703125" style="3" customWidth="1"/>
    <col min="6917" max="6917" width="9" style="3" customWidth="1"/>
    <col min="6918" max="6918" width="8.5703125" style="3" customWidth="1"/>
    <col min="6919" max="6919" width="9.28515625" style="3" customWidth="1"/>
    <col min="6920" max="6920" width="9.140625" style="3" customWidth="1"/>
    <col min="6921" max="6921" width="8.42578125" style="3" customWidth="1"/>
    <col min="6922" max="6922" width="9.28515625" style="3" customWidth="1"/>
    <col min="6923" max="6923" width="9.85546875" style="3" customWidth="1"/>
    <col min="6924" max="6924" width="10" style="3" customWidth="1"/>
    <col min="6925" max="6925" width="9.28515625" style="3" customWidth="1"/>
    <col min="6926" max="6926" width="9.7109375" style="3" customWidth="1"/>
    <col min="6927" max="6927" width="9.140625" style="3" customWidth="1"/>
    <col min="6928" max="7168" width="8.85546875" style="3"/>
    <col min="7169" max="7169" width="4" style="3" customWidth="1"/>
    <col min="7170" max="7170" width="42.140625" style="3" customWidth="1"/>
    <col min="7171" max="7172" width="9.5703125" style="3" customWidth="1"/>
    <col min="7173" max="7173" width="9" style="3" customWidth="1"/>
    <col min="7174" max="7174" width="8.5703125" style="3" customWidth="1"/>
    <col min="7175" max="7175" width="9.28515625" style="3" customWidth="1"/>
    <col min="7176" max="7176" width="9.140625" style="3" customWidth="1"/>
    <col min="7177" max="7177" width="8.42578125" style="3" customWidth="1"/>
    <col min="7178" max="7178" width="9.28515625" style="3" customWidth="1"/>
    <col min="7179" max="7179" width="9.85546875" style="3" customWidth="1"/>
    <col min="7180" max="7180" width="10" style="3" customWidth="1"/>
    <col min="7181" max="7181" width="9.28515625" style="3" customWidth="1"/>
    <col min="7182" max="7182" width="9.7109375" style="3" customWidth="1"/>
    <col min="7183" max="7183" width="9.140625" style="3" customWidth="1"/>
    <col min="7184" max="7424" width="8.85546875" style="3"/>
    <col min="7425" max="7425" width="4" style="3" customWidth="1"/>
    <col min="7426" max="7426" width="42.140625" style="3" customWidth="1"/>
    <col min="7427" max="7428" width="9.5703125" style="3" customWidth="1"/>
    <col min="7429" max="7429" width="9" style="3" customWidth="1"/>
    <col min="7430" max="7430" width="8.5703125" style="3" customWidth="1"/>
    <col min="7431" max="7431" width="9.28515625" style="3" customWidth="1"/>
    <col min="7432" max="7432" width="9.140625" style="3" customWidth="1"/>
    <col min="7433" max="7433" width="8.42578125" style="3" customWidth="1"/>
    <col min="7434" max="7434" width="9.28515625" style="3" customWidth="1"/>
    <col min="7435" max="7435" width="9.85546875" style="3" customWidth="1"/>
    <col min="7436" max="7436" width="10" style="3" customWidth="1"/>
    <col min="7437" max="7437" width="9.28515625" style="3" customWidth="1"/>
    <col min="7438" max="7438" width="9.7109375" style="3" customWidth="1"/>
    <col min="7439" max="7439" width="9.140625" style="3" customWidth="1"/>
    <col min="7440" max="7680" width="8.85546875" style="3"/>
    <col min="7681" max="7681" width="4" style="3" customWidth="1"/>
    <col min="7682" max="7682" width="42.140625" style="3" customWidth="1"/>
    <col min="7683" max="7684" width="9.5703125" style="3" customWidth="1"/>
    <col min="7685" max="7685" width="9" style="3" customWidth="1"/>
    <col min="7686" max="7686" width="8.5703125" style="3" customWidth="1"/>
    <col min="7687" max="7687" width="9.28515625" style="3" customWidth="1"/>
    <col min="7688" max="7688" width="9.140625" style="3" customWidth="1"/>
    <col min="7689" max="7689" width="8.42578125" style="3" customWidth="1"/>
    <col min="7690" max="7690" width="9.28515625" style="3" customWidth="1"/>
    <col min="7691" max="7691" width="9.85546875" style="3" customWidth="1"/>
    <col min="7692" max="7692" width="10" style="3" customWidth="1"/>
    <col min="7693" max="7693" width="9.28515625" style="3" customWidth="1"/>
    <col min="7694" max="7694" width="9.7109375" style="3" customWidth="1"/>
    <col min="7695" max="7695" width="9.140625" style="3" customWidth="1"/>
    <col min="7696" max="7936" width="8.85546875" style="3"/>
    <col min="7937" max="7937" width="4" style="3" customWidth="1"/>
    <col min="7938" max="7938" width="42.140625" style="3" customWidth="1"/>
    <col min="7939" max="7940" width="9.5703125" style="3" customWidth="1"/>
    <col min="7941" max="7941" width="9" style="3" customWidth="1"/>
    <col min="7942" max="7942" width="8.5703125" style="3" customWidth="1"/>
    <col min="7943" max="7943" width="9.28515625" style="3" customWidth="1"/>
    <col min="7944" max="7944" width="9.140625" style="3" customWidth="1"/>
    <col min="7945" max="7945" width="8.42578125" style="3" customWidth="1"/>
    <col min="7946" max="7946" width="9.28515625" style="3" customWidth="1"/>
    <col min="7947" max="7947" width="9.85546875" style="3" customWidth="1"/>
    <col min="7948" max="7948" width="10" style="3" customWidth="1"/>
    <col min="7949" max="7949" width="9.28515625" style="3" customWidth="1"/>
    <col min="7950" max="7950" width="9.7109375" style="3" customWidth="1"/>
    <col min="7951" max="7951" width="9.140625" style="3" customWidth="1"/>
    <col min="7952" max="8192" width="8.85546875" style="3"/>
    <col min="8193" max="8193" width="4" style="3" customWidth="1"/>
    <col min="8194" max="8194" width="42.140625" style="3" customWidth="1"/>
    <col min="8195" max="8196" width="9.5703125" style="3" customWidth="1"/>
    <col min="8197" max="8197" width="9" style="3" customWidth="1"/>
    <col min="8198" max="8198" width="8.5703125" style="3" customWidth="1"/>
    <col min="8199" max="8199" width="9.28515625" style="3" customWidth="1"/>
    <col min="8200" max="8200" width="9.140625" style="3" customWidth="1"/>
    <col min="8201" max="8201" width="8.42578125" style="3" customWidth="1"/>
    <col min="8202" max="8202" width="9.28515625" style="3" customWidth="1"/>
    <col min="8203" max="8203" width="9.85546875" style="3" customWidth="1"/>
    <col min="8204" max="8204" width="10" style="3" customWidth="1"/>
    <col min="8205" max="8205" width="9.28515625" style="3" customWidth="1"/>
    <col min="8206" max="8206" width="9.7109375" style="3" customWidth="1"/>
    <col min="8207" max="8207" width="9.140625" style="3" customWidth="1"/>
    <col min="8208" max="8448" width="8.85546875" style="3"/>
    <col min="8449" max="8449" width="4" style="3" customWidth="1"/>
    <col min="8450" max="8450" width="42.140625" style="3" customWidth="1"/>
    <col min="8451" max="8452" width="9.5703125" style="3" customWidth="1"/>
    <col min="8453" max="8453" width="9" style="3" customWidth="1"/>
    <col min="8454" max="8454" width="8.5703125" style="3" customWidth="1"/>
    <col min="8455" max="8455" width="9.28515625" style="3" customWidth="1"/>
    <col min="8456" max="8456" width="9.140625" style="3" customWidth="1"/>
    <col min="8457" max="8457" width="8.42578125" style="3" customWidth="1"/>
    <col min="8458" max="8458" width="9.28515625" style="3" customWidth="1"/>
    <col min="8459" max="8459" width="9.85546875" style="3" customWidth="1"/>
    <col min="8460" max="8460" width="10" style="3" customWidth="1"/>
    <col min="8461" max="8461" width="9.28515625" style="3" customWidth="1"/>
    <col min="8462" max="8462" width="9.7109375" style="3" customWidth="1"/>
    <col min="8463" max="8463" width="9.140625" style="3" customWidth="1"/>
    <col min="8464" max="8704" width="8.85546875" style="3"/>
    <col min="8705" max="8705" width="4" style="3" customWidth="1"/>
    <col min="8706" max="8706" width="42.140625" style="3" customWidth="1"/>
    <col min="8707" max="8708" width="9.5703125" style="3" customWidth="1"/>
    <col min="8709" max="8709" width="9" style="3" customWidth="1"/>
    <col min="8710" max="8710" width="8.5703125" style="3" customWidth="1"/>
    <col min="8711" max="8711" width="9.28515625" style="3" customWidth="1"/>
    <col min="8712" max="8712" width="9.140625" style="3" customWidth="1"/>
    <col min="8713" max="8713" width="8.42578125" style="3" customWidth="1"/>
    <col min="8714" max="8714" width="9.28515625" style="3" customWidth="1"/>
    <col min="8715" max="8715" width="9.85546875" style="3" customWidth="1"/>
    <col min="8716" max="8716" width="10" style="3" customWidth="1"/>
    <col min="8717" max="8717" width="9.28515625" style="3" customWidth="1"/>
    <col min="8718" max="8718" width="9.7109375" style="3" customWidth="1"/>
    <col min="8719" max="8719" width="9.140625" style="3" customWidth="1"/>
    <col min="8720" max="8960" width="8.85546875" style="3"/>
    <col min="8961" max="8961" width="4" style="3" customWidth="1"/>
    <col min="8962" max="8962" width="42.140625" style="3" customWidth="1"/>
    <col min="8963" max="8964" width="9.5703125" style="3" customWidth="1"/>
    <col min="8965" max="8965" width="9" style="3" customWidth="1"/>
    <col min="8966" max="8966" width="8.5703125" style="3" customWidth="1"/>
    <col min="8967" max="8967" width="9.28515625" style="3" customWidth="1"/>
    <col min="8968" max="8968" width="9.140625" style="3" customWidth="1"/>
    <col min="8969" max="8969" width="8.42578125" style="3" customWidth="1"/>
    <col min="8970" max="8970" width="9.28515625" style="3" customWidth="1"/>
    <col min="8971" max="8971" width="9.85546875" style="3" customWidth="1"/>
    <col min="8972" max="8972" width="10" style="3" customWidth="1"/>
    <col min="8973" max="8973" width="9.28515625" style="3" customWidth="1"/>
    <col min="8974" max="8974" width="9.7109375" style="3" customWidth="1"/>
    <col min="8975" max="8975" width="9.140625" style="3" customWidth="1"/>
    <col min="8976" max="9216" width="8.85546875" style="3"/>
    <col min="9217" max="9217" width="4" style="3" customWidth="1"/>
    <col min="9218" max="9218" width="42.140625" style="3" customWidth="1"/>
    <col min="9219" max="9220" width="9.5703125" style="3" customWidth="1"/>
    <col min="9221" max="9221" width="9" style="3" customWidth="1"/>
    <col min="9222" max="9222" width="8.5703125" style="3" customWidth="1"/>
    <col min="9223" max="9223" width="9.28515625" style="3" customWidth="1"/>
    <col min="9224" max="9224" width="9.140625" style="3" customWidth="1"/>
    <col min="9225" max="9225" width="8.42578125" style="3" customWidth="1"/>
    <col min="9226" max="9226" width="9.28515625" style="3" customWidth="1"/>
    <col min="9227" max="9227" width="9.85546875" style="3" customWidth="1"/>
    <col min="9228" max="9228" width="10" style="3" customWidth="1"/>
    <col min="9229" max="9229" width="9.28515625" style="3" customWidth="1"/>
    <col min="9230" max="9230" width="9.7109375" style="3" customWidth="1"/>
    <col min="9231" max="9231" width="9.140625" style="3" customWidth="1"/>
    <col min="9232" max="9472" width="8.85546875" style="3"/>
    <col min="9473" max="9473" width="4" style="3" customWidth="1"/>
    <col min="9474" max="9474" width="42.140625" style="3" customWidth="1"/>
    <col min="9475" max="9476" width="9.5703125" style="3" customWidth="1"/>
    <col min="9477" max="9477" width="9" style="3" customWidth="1"/>
    <col min="9478" max="9478" width="8.5703125" style="3" customWidth="1"/>
    <col min="9479" max="9479" width="9.28515625" style="3" customWidth="1"/>
    <col min="9480" max="9480" width="9.140625" style="3" customWidth="1"/>
    <col min="9481" max="9481" width="8.42578125" style="3" customWidth="1"/>
    <col min="9482" max="9482" width="9.28515625" style="3" customWidth="1"/>
    <col min="9483" max="9483" width="9.85546875" style="3" customWidth="1"/>
    <col min="9484" max="9484" width="10" style="3" customWidth="1"/>
    <col min="9485" max="9485" width="9.28515625" style="3" customWidth="1"/>
    <col min="9486" max="9486" width="9.7109375" style="3" customWidth="1"/>
    <col min="9487" max="9487" width="9.140625" style="3" customWidth="1"/>
    <col min="9488" max="9728" width="8.85546875" style="3"/>
    <col min="9729" max="9729" width="4" style="3" customWidth="1"/>
    <col min="9730" max="9730" width="42.140625" style="3" customWidth="1"/>
    <col min="9731" max="9732" width="9.5703125" style="3" customWidth="1"/>
    <col min="9733" max="9733" width="9" style="3" customWidth="1"/>
    <col min="9734" max="9734" width="8.5703125" style="3" customWidth="1"/>
    <col min="9735" max="9735" width="9.28515625" style="3" customWidth="1"/>
    <col min="9736" max="9736" width="9.140625" style="3" customWidth="1"/>
    <col min="9737" max="9737" width="8.42578125" style="3" customWidth="1"/>
    <col min="9738" max="9738" width="9.28515625" style="3" customWidth="1"/>
    <col min="9739" max="9739" width="9.85546875" style="3" customWidth="1"/>
    <col min="9740" max="9740" width="10" style="3" customWidth="1"/>
    <col min="9741" max="9741" width="9.28515625" style="3" customWidth="1"/>
    <col min="9742" max="9742" width="9.7109375" style="3" customWidth="1"/>
    <col min="9743" max="9743" width="9.140625" style="3" customWidth="1"/>
    <col min="9744" max="9984" width="8.85546875" style="3"/>
    <col min="9985" max="9985" width="4" style="3" customWidth="1"/>
    <col min="9986" max="9986" width="42.140625" style="3" customWidth="1"/>
    <col min="9987" max="9988" width="9.5703125" style="3" customWidth="1"/>
    <col min="9989" max="9989" width="9" style="3" customWidth="1"/>
    <col min="9990" max="9990" width="8.5703125" style="3" customWidth="1"/>
    <col min="9991" max="9991" width="9.28515625" style="3" customWidth="1"/>
    <col min="9992" max="9992" width="9.140625" style="3" customWidth="1"/>
    <col min="9993" max="9993" width="8.42578125" style="3" customWidth="1"/>
    <col min="9994" max="9994" width="9.28515625" style="3" customWidth="1"/>
    <col min="9995" max="9995" width="9.85546875" style="3" customWidth="1"/>
    <col min="9996" max="9996" width="10" style="3" customWidth="1"/>
    <col min="9997" max="9997" width="9.28515625" style="3" customWidth="1"/>
    <col min="9998" max="9998" width="9.7109375" style="3" customWidth="1"/>
    <col min="9999" max="9999" width="9.140625" style="3" customWidth="1"/>
    <col min="10000" max="10240" width="8.85546875" style="3"/>
    <col min="10241" max="10241" width="4" style="3" customWidth="1"/>
    <col min="10242" max="10242" width="42.140625" style="3" customWidth="1"/>
    <col min="10243" max="10244" width="9.5703125" style="3" customWidth="1"/>
    <col min="10245" max="10245" width="9" style="3" customWidth="1"/>
    <col min="10246" max="10246" width="8.5703125" style="3" customWidth="1"/>
    <col min="10247" max="10247" width="9.28515625" style="3" customWidth="1"/>
    <col min="10248" max="10248" width="9.140625" style="3" customWidth="1"/>
    <col min="10249" max="10249" width="8.42578125" style="3" customWidth="1"/>
    <col min="10250" max="10250" width="9.28515625" style="3" customWidth="1"/>
    <col min="10251" max="10251" width="9.85546875" style="3" customWidth="1"/>
    <col min="10252" max="10252" width="10" style="3" customWidth="1"/>
    <col min="10253" max="10253" width="9.28515625" style="3" customWidth="1"/>
    <col min="10254" max="10254" width="9.7109375" style="3" customWidth="1"/>
    <col min="10255" max="10255" width="9.140625" style="3" customWidth="1"/>
    <col min="10256" max="10496" width="8.85546875" style="3"/>
    <col min="10497" max="10497" width="4" style="3" customWidth="1"/>
    <col min="10498" max="10498" width="42.140625" style="3" customWidth="1"/>
    <col min="10499" max="10500" width="9.5703125" style="3" customWidth="1"/>
    <col min="10501" max="10501" width="9" style="3" customWidth="1"/>
    <col min="10502" max="10502" width="8.5703125" style="3" customWidth="1"/>
    <col min="10503" max="10503" width="9.28515625" style="3" customWidth="1"/>
    <col min="10504" max="10504" width="9.140625" style="3" customWidth="1"/>
    <col min="10505" max="10505" width="8.42578125" style="3" customWidth="1"/>
    <col min="10506" max="10506" width="9.28515625" style="3" customWidth="1"/>
    <col min="10507" max="10507" width="9.85546875" style="3" customWidth="1"/>
    <col min="10508" max="10508" width="10" style="3" customWidth="1"/>
    <col min="10509" max="10509" width="9.28515625" style="3" customWidth="1"/>
    <col min="10510" max="10510" width="9.7109375" style="3" customWidth="1"/>
    <col min="10511" max="10511" width="9.140625" style="3" customWidth="1"/>
    <col min="10512" max="10752" width="8.85546875" style="3"/>
    <col min="10753" max="10753" width="4" style="3" customWidth="1"/>
    <col min="10754" max="10754" width="42.140625" style="3" customWidth="1"/>
    <col min="10755" max="10756" width="9.5703125" style="3" customWidth="1"/>
    <col min="10757" max="10757" width="9" style="3" customWidth="1"/>
    <col min="10758" max="10758" width="8.5703125" style="3" customWidth="1"/>
    <col min="10759" max="10759" width="9.28515625" style="3" customWidth="1"/>
    <col min="10760" max="10760" width="9.140625" style="3" customWidth="1"/>
    <col min="10761" max="10761" width="8.42578125" style="3" customWidth="1"/>
    <col min="10762" max="10762" width="9.28515625" style="3" customWidth="1"/>
    <col min="10763" max="10763" width="9.85546875" style="3" customWidth="1"/>
    <col min="10764" max="10764" width="10" style="3" customWidth="1"/>
    <col min="10765" max="10765" width="9.28515625" style="3" customWidth="1"/>
    <col min="10766" max="10766" width="9.7109375" style="3" customWidth="1"/>
    <col min="10767" max="10767" width="9.140625" style="3" customWidth="1"/>
    <col min="10768" max="11008" width="8.85546875" style="3"/>
    <col min="11009" max="11009" width="4" style="3" customWidth="1"/>
    <col min="11010" max="11010" width="42.140625" style="3" customWidth="1"/>
    <col min="11011" max="11012" width="9.5703125" style="3" customWidth="1"/>
    <col min="11013" max="11013" width="9" style="3" customWidth="1"/>
    <col min="11014" max="11014" width="8.5703125" style="3" customWidth="1"/>
    <col min="11015" max="11015" width="9.28515625" style="3" customWidth="1"/>
    <col min="11016" max="11016" width="9.140625" style="3" customWidth="1"/>
    <col min="11017" max="11017" width="8.42578125" style="3" customWidth="1"/>
    <col min="11018" max="11018" width="9.28515625" style="3" customWidth="1"/>
    <col min="11019" max="11019" width="9.85546875" style="3" customWidth="1"/>
    <col min="11020" max="11020" width="10" style="3" customWidth="1"/>
    <col min="11021" max="11021" width="9.28515625" style="3" customWidth="1"/>
    <col min="11022" max="11022" width="9.7109375" style="3" customWidth="1"/>
    <col min="11023" max="11023" width="9.140625" style="3" customWidth="1"/>
    <col min="11024" max="11264" width="8.85546875" style="3"/>
    <col min="11265" max="11265" width="4" style="3" customWidth="1"/>
    <col min="11266" max="11266" width="42.140625" style="3" customWidth="1"/>
    <col min="11267" max="11268" width="9.5703125" style="3" customWidth="1"/>
    <col min="11269" max="11269" width="9" style="3" customWidth="1"/>
    <col min="11270" max="11270" width="8.5703125" style="3" customWidth="1"/>
    <col min="11271" max="11271" width="9.28515625" style="3" customWidth="1"/>
    <col min="11272" max="11272" width="9.140625" style="3" customWidth="1"/>
    <col min="11273" max="11273" width="8.42578125" style="3" customWidth="1"/>
    <col min="11274" max="11274" width="9.28515625" style="3" customWidth="1"/>
    <col min="11275" max="11275" width="9.85546875" style="3" customWidth="1"/>
    <col min="11276" max="11276" width="10" style="3" customWidth="1"/>
    <col min="11277" max="11277" width="9.28515625" style="3" customWidth="1"/>
    <col min="11278" max="11278" width="9.7109375" style="3" customWidth="1"/>
    <col min="11279" max="11279" width="9.140625" style="3" customWidth="1"/>
    <col min="11280" max="11520" width="8.85546875" style="3"/>
    <col min="11521" max="11521" width="4" style="3" customWidth="1"/>
    <col min="11522" max="11522" width="42.140625" style="3" customWidth="1"/>
    <col min="11523" max="11524" width="9.5703125" style="3" customWidth="1"/>
    <col min="11525" max="11525" width="9" style="3" customWidth="1"/>
    <col min="11526" max="11526" width="8.5703125" style="3" customWidth="1"/>
    <col min="11527" max="11527" width="9.28515625" style="3" customWidth="1"/>
    <col min="11528" max="11528" width="9.140625" style="3" customWidth="1"/>
    <col min="11529" max="11529" width="8.42578125" style="3" customWidth="1"/>
    <col min="11530" max="11530" width="9.28515625" style="3" customWidth="1"/>
    <col min="11531" max="11531" width="9.85546875" style="3" customWidth="1"/>
    <col min="11532" max="11532" width="10" style="3" customWidth="1"/>
    <col min="11533" max="11533" width="9.28515625" style="3" customWidth="1"/>
    <col min="11534" max="11534" width="9.7109375" style="3" customWidth="1"/>
    <col min="11535" max="11535" width="9.140625" style="3" customWidth="1"/>
    <col min="11536" max="11776" width="8.85546875" style="3"/>
    <col min="11777" max="11777" width="4" style="3" customWidth="1"/>
    <col min="11778" max="11778" width="42.140625" style="3" customWidth="1"/>
    <col min="11779" max="11780" width="9.5703125" style="3" customWidth="1"/>
    <col min="11781" max="11781" width="9" style="3" customWidth="1"/>
    <col min="11782" max="11782" width="8.5703125" style="3" customWidth="1"/>
    <col min="11783" max="11783" width="9.28515625" style="3" customWidth="1"/>
    <col min="11784" max="11784" width="9.140625" style="3" customWidth="1"/>
    <col min="11785" max="11785" width="8.42578125" style="3" customWidth="1"/>
    <col min="11786" max="11786" width="9.28515625" style="3" customWidth="1"/>
    <col min="11787" max="11787" width="9.85546875" style="3" customWidth="1"/>
    <col min="11788" max="11788" width="10" style="3" customWidth="1"/>
    <col min="11789" max="11789" width="9.28515625" style="3" customWidth="1"/>
    <col min="11790" max="11790" width="9.7109375" style="3" customWidth="1"/>
    <col min="11791" max="11791" width="9.140625" style="3" customWidth="1"/>
    <col min="11792" max="12032" width="8.85546875" style="3"/>
    <col min="12033" max="12033" width="4" style="3" customWidth="1"/>
    <col min="12034" max="12034" width="42.140625" style="3" customWidth="1"/>
    <col min="12035" max="12036" width="9.5703125" style="3" customWidth="1"/>
    <col min="12037" max="12037" width="9" style="3" customWidth="1"/>
    <col min="12038" max="12038" width="8.5703125" style="3" customWidth="1"/>
    <col min="12039" max="12039" width="9.28515625" style="3" customWidth="1"/>
    <col min="12040" max="12040" width="9.140625" style="3" customWidth="1"/>
    <col min="12041" max="12041" width="8.42578125" style="3" customWidth="1"/>
    <col min="12042" max="12042" width="9.28515625" style="3" customWidth="1"/>
    <col min="12043" max="12043" width="9.85546875" style="3" customWidth="1"/>
    <col min="12044" max="12044" width="10" style="3" customWidth="1"/>
    <col min="12045" max="12045" width="9.28515625" style="3" customWidth="1"/>
    <col min="12046" max="12046" width="9.7109375" style="3" customWidth="1"/>
    <col min="12047" max="12047" width="9.140625" style="3" customWidth="1"/>
    <col min="12048" max="12288" width="8.85546875" style="3"/>
    <col min="12289" max="12289" width="4" style="3" customWidth="1"/>
    <col min="12290" max="12290" width="42.140625" style="3" customWidth="1"/>
    <col min="12291" max="12292" width="9.5703125" style="3" customWidth="1"/>
    <col min="12293" max="12293" width="9" style="3" customWidth="1"/>
    <col min="12294" max="12294" width="8.5703125" style="3" customWidth="1"/>
    <col min="12295" max="12295" width="9.28515625" style="3" customWidth="1"/>
    <col min="12296" max="12296" width="9.140625" style="3" customWidth="1"/>
    <col min="12297" max="12297" width="8.42578125" style="3" customWidth="1"/>
    <col min="12298" max="12298" width="9.28515625" style="3" customWidth="1"/>
    <col min="12299" max="12299" width="9.85546875" style="3" customWidth="1"/>
    <col min="12300" max="12300" width="10" style="3" customWidth="1"/>
    <col min="12301" max="12301" width="9.28515625" style="3" customWidth="1"/>
    <col min="12302" max="12302" width="9.7109375" style="3" customWidth="1"/>
    <col min="12303" max="12303" width="9.140625" style="3" customWidth="1"/>
    <col min="12304" max="12544" width="8.85546875" style="3"/>
    <col min="12545" max="12545" width="4" style="3" customWidth="1"/>
    <col min="12546" max="12546" width="42.140625" style="3" customWidth="1"/>
    <col min="12547" max="12548" width="9.5703125" style="3" customWidth="1"/>
    <col min="12549" max="12549" width="9" style="3" customWidth="1"/>
    <col min="12550" max="12550" width="8.5703125" style="3" customWidth="1"/>
    <col min="12551" max="12551" width="9.28515625" style="3" customWidth="1"/>
    <col min="12552" max="12552" width="9.140625" style="3" customWidth="1"/>
    <col min="12553" max="12553" width="8.42578125" style="3" customWidth="1"/>
    <col min="12554" max="12554" width="9.28515625" style="3" customWidth="1"/>
    <col min="12555" max="12555" width="9.85546875" style="3" customWidth="1"/>
    <col min="12556" max="12556" width="10" style="3" customWidth="1"/>
    <col min="12557" max="12557" width="9.28515625" style="3" customWidth="1"/>
    <col min="12558" max="12558" width="9.7109375" style="3" customWidth="1"/>
    <col min="12559" max="12559" width="9.140625" style="3" customWidth="1"/>
    <col min="12560" max="12800" width="8.85546875" style="3"/>
    <col min="12801" max="12801" width="4" style="3" customWidth="1"/>
    <col min="12802" max="12802" width="42.140625" style="3" customWidth="1"/>
    <col min="12803" max="12804" width="9.5703125" style="3" customWidth="1"/>
    <col min="12805" max="12805" width="9" style="3" customWidth="1"/>
    <col min="12806" max="12806" width="8.5703125" style="3" customWidth="1"/>
    <col min="12807" max="12807" width="9.28515625" style="3" customWidth="1"/>
    <col min="12808" max="12808" width="9.140625" style="3" customWidth="1"/>
    <col min="12809" max="12809" width="8.42578125" style="3" customWidth="1"/>
    <col min="12810" max="12810" width="9.28515625" style="3" customWidth="1"/>
    <col min="12811" max="12811" width="9.85546875" style="3" customWidth="1"/>
    <col min="12812" max="12812" width="10" style="3" customWidth="1"/>
    <col min="12813" max="12813" width="9.28515625" style="3" customWidth="1"/>
    <col min="12814" max="12814" width="9.7109375" style="3" customWidth="1"/>
    <col min="12815" max="12815" width="9.140625" style="3" customWidth="1"/>
    <col min="12816" max="13056" width="8.85546875" style="3"/>
    <col min="13057" max="13057" width="4" style="3" customWidth="1"/>
    <col min="13058" max="13058" width="42.140625" style="3" customWidth="1"/>
    <col min="13059" max="13060" width="9.5703125" style="3" customWidth="1"/>
    <col min="13061" max="13061" width="9" style="3" customWidth="1"/>
    <col min="13062" max="13062" width="8.5703125" style="3" customWidth="1"/>
    <col min="13063" max="13063" width="9.28515625" style="3" customWidth="1"/>
    <col min="13064" max="13064" width="9.140625" style="3" customWidth="1"/>
    <col min="13065" max="13065" width="8.42578125" style="3" customWidth="1"/>
    <col min="13066" max="13066" width="9.28515625" style="3" customWidth="1"/>
    <col min="13067" max="13067" width="9.85546875" style="3" customWidth="1"/>
    <col min="13068" max="13068" width="10" style="3" customWidth="1"/>
    <col min="13069" max="13069" width="9.28515625" style="3" customWidth="1"/>
    <col min="13070" max="13070" width="9.7109375" style="3" customWidth="1"/>
    <col min="13071" max="13071" width="9.140625" style="3" customWidth="1"/>
    <col min="13072" max="13312" width="8.85546875" style="3"/>
    <col min="13313" max="13313" width="4" style="3" customWidth="1"/>
    <col min="13314" max="13314" width="42.140625" style="3" customWidth="1"/>
    <col min="13315" max="13316" width="9.5703125" style="3" customWidth="1"/>
    <col min="13317" max="13317" width="9" style="3" customWidth="1"/>
    <col min="13318" max="13318" width="8.5703125" style="3" customWidth="1"/>
    <col min="13319" max="13319" width="9.28515625" style="3" customWidth="1"/>
    <col min="13320" max="13320" width="9.140625" style="3" customWidth="1"/>
    <col min="13321" max="13321" width="8.42578125" style="3" customWidth="1"/>
    <col min="13322" max="13322" width="9.28515625" style="3" customWidth="1"/>
    <col min="13323" max="13323" width="9.85546875" style="3" customWidth="1"/>
    <col min="13324" max="13324" width="10" style="3" customWidth="1"/>
    <col min="13325" max="13325" width="9.28515625" style="3" customWidth="1"/>
    <col min="13326" max="13326" width="9.7109375" style="3" customWidth="1"/>
    <col min="13327" max="13327" width="9.140625" style="3" customWidth="1"/>
    <col min="13328" max="13568" width="8.85546875" style="3"/>
    <col min="13569" max="13569" width="4" style="3" customWidth="1"/>
    <col min="13570" max="13570" width="42.140625" style="3" customWidth="1"/>
    <col min="13571" max="13572" width="9.5703125" style="3" customWidth="1"/>
    <col min="13573" max="13573" width="9" style="3" customWidth="1"/>
    <col min="13574" max="13574" width="8.5703125" style="3" customWidth="1"/>
    <col min="13575" max="13575" width="9.28515625" style="3" customWidth="1"/>
    <col min="13576" max="13576" width="9.140625" style="3" customWidth="1"/>
    <col min="13577" max="13577" width="8.42578125" style="3" customWidth="1"/>
    <col min="13578" max="13578" width="9.28515625" style="3" customWidth="1"/>
    <col min="13579" max="13579" width="9.85546875" style="3" customWidth="1"/>
    <col min="13580" max="13580" width="10" style="3" customWidth="1"/>
    <col min="13581" max="13581" width="9.28515625" style="3" customWidth="1"/>
    <col min="13582" max="13582" width="9.7109375" style="3" customWidth="1"/>
    <col min="13583" max="13583" width="9.140625" style="3" customWidth="1"/>
    <col min="13584" max="13824" width="8.85546875" style="3"/>
    <col min="13825" max="13825" width="4" style="3" customWidth="1"/>
    <col min="13826" max="13826" width="42.140625" style="3" customWidth="1"/>
    <col min="13827" max="13828" width="9.5703125" style="3" customWidth="1"/>
    <col min="13829" max="13829" width="9" style="3" customWidth="1"/>
    <col min="13830" max="13830" width="8.5703125" style="3" customWidth="1"/>
    <col min="13831" max="13831" width="9.28515625" style="3" customWidth="1"/>
    <col min="13832" max="13832" width="9.140625" style="3" customWidth="1"/>
    <col min="13833" max="13833" width="8.42578125" style="3" customWidth="1"/>
    <col min="13834" max="13834" width="9.28515625" style="3" customWidth="1"/>
    <col min="13835" max="13835" width="9.85546875" style="3" customWidth="1"/>
    <col min="13836" max="13836" width="10" style="3" customWidth="1"/>
    <col min="13837" max="13837" width="9.28515625" style="3" customWidth="1"/>
    <col min="13838" max="13838" width="9.7109375" style="3" customWidth="1"/>
    <col min="13839" max="13839" width="9.140625" style="3" customWidth="1"/>
    <col min="13840" max="14080" width="8.85546875" style="3"/>
    <col min="14081" max="14081" width="4" style="3" customWidth="1"/>
    <col min="14082" max="14082" width="42.140625" style="3" customWidth="1"/>
    <col min="14083" max="14084" width="9.5703125" style="3" customWidth="1"/>
    <col min="14085" max="14085" width="9" style="3" customWidth="1"/>
    <col min="14086" max="14086" width="8.5703125" style="3" customWidth="1"/>
    <col min="14087" max="14087" width="9.28515625" style="3" customWidth="1"/>
    <col min="14088" max="14088" width="9.140625" style="3" customWidth="1"/>
    <col min="14089" max="14089" width="8.42578125" style="3" customWidth="1"/>
    <col min="14090" max="14090" width="9.28515625" style="3" customWidth="1"/>
    <col min="14091" max="14091" width="9.85546875" style="3" customWidth="1"/>
    <col min="14092" max="14092" width="10" style="3" customWidth="1"/>
    <col min="14093" max="14093" width="9.28515625" style="3" customWidth="1"/>
    <col min="14094" max="14094" width="9.7109375" style="3" customWidth="1"/>
    <col min="14095" max="14095" width="9.140625" style="3" customWidth="1"/>
    <col min="14096" max="14336" width="8.85546875" style="3"/>
    <col min="14337" max="14337" width="4" style="3" customWidth="1"/>
    <col min="14338" max="14338" width="42.140625" style="3" customWidth="1"/>
    <col min="14339" max="14340" width="9.5703125" style="3" customWidth="1"/>
    <col min="14341" max="14341" width="9" style="3" customWidth="1"/>
    <col min="14342" max="14342" width="8.5703125" style="3" customWidth="1"/>
    <col min="14343" max="14343" width="9.28515625" style="3" customWidth="1"/>
    <col min="14344" max="14344" width="9.140625" style="3" customWidth="1"/>
    <col min="14345" max="14345" width="8.42578125" style="3" customWidth="1"/>
    <col min="14346" max="14346" width="9.28515625" style="3" customWidth="1"/>
    <col min="14347" max="14347" width="9.85546875" style="3" customWidth="1"/>
    <col min="14348" max="14348" width="10" style="3" customWidth="1"/>
    <col min="14349" max="14349" width="9.28515625" style="3" customWidth="1"/>
    <col min="14350" max="14350" width="9.7109375" style="3" customWidth="1"/>
    <col min="14351" max="14351" width="9.140625" style="3" customWidth="1"/>
    <col min="14352" max="14592" width="8.85546875" style="3"/>
    <col min="14593" max="14593" width="4" style="3" customWidth="1"/>
    <col min="14594" max="14594" width="42.140625" style="3" customWidth="1"/>
    <col min="14595" max="14596" width="9.5703125" style="3" customWidth="1"/>
    <col min="14597" max="14597" width="9" style="3" customWidth="1"/>
    <col min="14598" max="14598" width="8.5703125" style="3" customWidth="1"/>
    <col min="14599" max="14599" width="9.28515625" style="3" customWidth="1"/>
    <col min="14600" max="14600" width="9.140625" style="3" customWidth="1"/>
    <col min="14601" max="14601" width="8.42578125" style="3" customWidth="1"/>
    <col min="14602" max="14602" width="9.28515625" style="3" customWidth="1"/>
    <col min="14603" max="14603" width="9.85546875" style="3" customWidth="1"/>
    <col min="14604" max="14604" width="10" style="3" customWidth="1"/>
    <col min="14605" max="14605" width="9.28515625" style="3" customWidth="1"/>
    <col min="14606" max="14606" width="9.7109375" style="3" customWidth="1"/>
    <col min="14607" max="14607" width="9.140625" style="3" customWidth="1"/>
    <col min="14608" max="14848" width="8.85546875" style="3"/>
    <col min="14849" max="14849" width="4" style="3" customWidth="1"/>
    <col min="14850" max="14850" width="42.140625" style="3" customWidth="1"/>
    <col min="14851" max="14852" width="9.5703125" style="3" customWidth="1"/>
    <col min="14853" max="14853" width="9" style="3" customWidth="1"/>
    <col min="14854" max="14854" width="8.5703125" style="3" customWidth="1"/>
    <col min="14855" max="14855" width="9.28515625" style="3" customWidth="1"/>
    <col min="14856" max="14856" width="9.140625" style="3" customWidth="1"/>
    <col min="14857" max="14857" width="8.42578125" style="3" customWidth="1"/>
    <col min="14858" max="14858" width="9.28515625" style="3" customWidth="1"/>
    <col min="14859" max="14859" width="9.85546875" style="3" customWidth="1"/>
    <col min="14860" max="14860" width="10" style="3" customWidth="1"/>
    <col min="14861" max="14861" width="9.28515625" style="3" customWidth="1"/>
    <col min="14862" max="14862" width="9.7109375" style="3" customWidth="1"/>
    <col min="14863" max="14863" width="9.140625" style="3" customWidth="1"/>
    <col min="14864" max="15104" width="8.85546875" style="3"/>
    <col min="15105" max="15105" width="4" style="3" customWidth="1"/>
    <col min="15106" max="15106" width="42.140625" style="3" customWidth="1"/>
    <col min="15107" max="15108" width="9.5703125" style="3" customWidth="1"/>
    <col min="15109" max="15109" width="9" style="3" customWidth="1"/>
    <col min="15110" max="15110" width="8.5703125" style="3" customWidth="1"/>
    <col min="15111" max="15111" width="9.28515625" style="3" customWidth="1"/>
    <col min="15112" max="15112" width="9.140625" style="3" customWidth="1"/>
    <col min="15113" max="15113" width="8.42578125" style="3" customWidth="1"/>
    <col min="15114" max="15114" width="9.28515625" style="3" customWidth="1"/>
    <col min="15115" max="15115" width="9.85546875" style="3" customWidth="1"/>
    <col min="15116" max="15116" width="10" style="3" customWidth="1"/>
    <col min="15117" max="15117" width="9.28515625" style="3" customWidth="1"/>
    <col min="15118" max="15118" width="9.7109375" style="3" customWidth="1"/>
    <col min="15119" max="15119" width="9.140625" style="3" customWidth="1"/>
    <col min="15120" max="15360" width="8.85546875" style="3"/>
    <col min="15361" max="15361" width="4" style="3" customWidth="1"/>
    <col min="15362" max="15362" width="42.140625" style="3" customWidth="1"/>
    <col min="15363" max="15364" width="9.5703125" style="3" customWidth="1"/>
    <col min="15365" max="15365" width="9" style="3" customWidth="1"/>
    <col min="15366" max="15366" width="8.5703125" style="3" customWidth="1"/>
    <col min="15367" max="15367" width="9.28515625" style="3" customWidth="1"/>
    <col min="15368" max="15368" width="9.140625" style="3" customWidth="1"/>
    <col min="15369" max="15369" width="8.42578125" style="3" customWidth="1"/>
    <col min="15370" max="15370" width="9.28515625" style="3" customWidth="1"/>
    <col min="15371" max="15371" width="9.85546875" style="3" customWidth="1"/>
    <col min="15372" max="15372" width="10" style="3" customWidth="1"/>
    <col min="15373" max="15373" width="9.28515625" style="3" customWidth="1"/>
    <col min="15374" max="15374" width="9.7109375" style="3" customWidth="1"/>
    <col min="15375" max="15375" width="9.140625" style="3" customWidth="1"/>
    <col min="15376" max="15616" width="8.85546875" style="3"/>
    <col min="15617" max="15617" width="4" style="3" customWidth="1"/>
    <col min="15618" max="15618" width="42.140625" style="3" customWidth="1"/>
    <col min="15619" max="15620" width="9.5703125" style="3" customWidth="1"/>
    <col min="15621" max="15621" width="9" style="3" customWidth="1"/>
    <col min="15622" max="15622" width="8.5703125" style="3" customWidth="1"/>
    <col min="15623" max="15623" width="9.28515625" style="3" customWidth="1"/>
    <col min="15624" max="15624" width="9.140625" style="3" customWidth="1"/>
    <col min="15625" max="15625" width="8.42578125" style="3" customWidth="1"/>
    <col min="15626" max="15626" width="9.28515625" style="3" customWidth="1"/>
    <col min="15627" max="15627" width="9.85546875" style="3" customWidth="1"/>
    <col min="15628" max="15628" width="10" style="3" customWidth="1"/>
    <col min="15629" max="15629" width="9.28515625" style="3" customWidth="1"/>
    <col min="15630" max="15630" width="9.7109375" style="3" customWidth="1"/>
    <col min="15631" max="15631" width="9.140625" style="3" customWidth="1"/>
    <col min="15632" max="15872" width="8.85546875" style="3"/>
    <col min="15873" max="15873" width="4" style="3" customWidth="1"/>
    <col min="15874" max="15874" width="42.140625" style="3" customWidth="1"/>
    <col min="15875" max="15876" width="9.5703125" style="3" customWidth="1"/>
    <col min="15877" max="15877" width="9" style="3" customWidth="1"/>
    <col min="15878" max="15878" width="8.5703125" style="3" customWidth="1"/>
    <col min="15879" max="15879" width="9.28515625" style="3" customWidth="1"/>
    <col min="15880" max="15880" width="9.140625" style="3" customWidth="1"/>
    <col min="15881" max="15881" width="8.42578125" style="3" customWidth="1"/>
    <col min="15882" max="15882" width="9.28515625" style="3" customWidth="1"/>
    <col min="15883" max="15883" width="9.85546875" style="3" customWidth="1"/>
    <col min="15884" max="15884" width="10" style="3" customWidth="1"/>
    <col min="15885" max="15885" width="9.28515625" style="3" customWidth="1"/>
    <col min="15886" max="15886" width="9.7109375" style="3" customWidth="1"/>
    <col min="15887" max="15887" width="9.140625" style="3" customWidth="1"/>
    <col min="15888" max="16128" width="8.85546875" style="3"/>
    <col min="16129" max="16129" width="4" style="3" customWidth="1"/>
    <col min="16130" max="16130" width="42.140625" style="3" customWidth="1"/>
    <col min="16131" max="16132" width="9.5703125" style="3" customWidth="1"/>
    <col min="16133" max="16133" width="9" style="3" customWidth="1"/>
    <col min="16134" max="16134" width="8.5703125" style="3" customWidth="1"/>
    <col min="16135" max="16135" width="9.28515625" style="3" customWidth="1"/>
    <col min="16136" max="16136" width="9.140625" style="3" customWidth="1"/>
    <col min="16137" max="16137" width="8.42578125" style="3" customWidth="1"/>
    <col min="16138" max="16138" width="9.28515625" style="3" customWidth="1"/>
    <col min="16139" max="16139" width="9.85546875" style="3" customWidth="1"/>
    <col min="16140" max="16140" width="10" style="3" customWidth="1"/>
    <col min="16141" max="16141" width="9.28515625" style="3" customWidth="1"/>
    <col min="16142" max="16142" width="9.7109375" style="3" customWidth="1"/>
    <col min="16143" max="16143" width="9.140625" style="3" customWidth="1"/>
    <col min="16144" max="16384" width="8.85546875" style="3"/>
  </cols>
  <sheetData>
    <row r="1" spans="1:16" s="4" customFormat="1" ht="18.75" x14ac:dyDescent="0.3">
      <c r="K1" s="182"/>
      <c r="L1" s="180" t="s">
        <v>256</v>
      </c>
      <c r="M1" s="182"/>
      <c r="N1" s="182"/>
      <c r="O1" s="182"/>
    </row>
    <row r="2" spans="1:16" s="4" customFormat="1" ht="18.75" x14ac:dyDescent="0.3">
      <c r="K2" s="199"/>
      <c r="L2" s="198"/>
      <c r="M2" s="199"/>
      <c r="N2" s="199"/>
      <c r="O2" s="199"/>
    </row>
    <row r="3" spans="1:16" s="4" customFormat="1" ht="17.25" customHeight="1" x14ac:dyDescent="0.3">
      <c r="L3" s="180" t="s">
        <v>0</v>
      </c>
      <c r="M3" s="145"/>
      <c r="N3" s="145"/>
      <c r="O3" s="145"/>
    </row>
    <row r="4" spans="1:16" s="4" customFormat="1" ht="18.75" x14ac:dyDescent="0.3">
      <c r="K4" s="182"/>
      <c r="L4" s="180" t="s">
        <v>30</v>
      </c>
      <c r="M4" s="182"/>
      <c r="N4" s="182"/>
      <c r="O4" s="182"/>
    </row>
    <row r="5" spans="1:16" s="4" customFormat="1" ht="18.75" x14ac:dyDescent="0.3">
      <c r="K5" s="182"/>
      <c r="L5" s="180" t="s">
        <v>1</v>
      </c>
      <c r="M5" s="182"/>
      <c r="N5" s="182"/>
      <c r="O5" s="182"/>
    </row>
    <row r="6" spans="1:16" s="4" customFormat="1" ht="18.75" x14ac:dyDescent="0.3">
      <c r="K6" s="182"/>
      <c r="L6" s="180" t="s">
        <v>265</v>
      </c>
      <c r="M6" s="182"/>
      <c r="N6" s="182"/>
      <c r="O6" s="182"/>
    </row>
    <row r="7" spans="1:16" s="4" customFormat="1" ht="18.75" x14ac:dyDescent="0.3">
      <c r="K7" s="230"/>
      <c r="L7" s="229" t="s">
        <v>263</v>
      </c>
      <c r="M7" s="230"/>
      <c r="N7" s="230"/>
      <c r="O7" s="230"/>
    </row>
    <row r="8" spans="1:16" s="4" customFormat="1" ht="18.75" x14ac:dyDescent="0.3">
      <c r="A8" s="1"/>
      <c r="B8" s="2"/>
      <c r="C8" s="2"/>
      <c r="D8" s="2"/>
      <c r="E8" s="2"/>
      <c r="F8" s="2"/>
      <c r="G8" s="2"/>
      <c r="H8" s="2"/>
      <c r="I8" s="2"/>
      <c r="J8" s="2"/>
      <c r="K8" s="182"/>
      <c r="L8" s="180" t="s">
        <v>105</v>
      </c>
      <c r="M8" s="182"/>
      <c r="N8" s="182"/>
      <c r="O8" s="182"/>
    </row>
    <row r="9" spans="1:16" s="4" customFormat="1" ht="18.75" x14ac:dyDescent="0.3">
      <c r="K9" s="382"/>
      <c r="L9" s="382"/>
      <c r="M9" s="382"/>
      <c r="N9" s="382"/>
      <c r="O9" s="382"/>
    </row>
    <row r="10" spans="1:16" s="4" customFormat="1" ht="18.75" x14ac:dyDescent="0.3">
      <c r="M10" s="145"/>
    </row>
    <row r="11" spans="1:16" s="4" customFormat="1" ht="18.75" x14ac:dyDescent="0.3">
      <c r="A11" s="39"/>
      <c r="B11" s="380" t="s">
        <v>45</v>
      </c>
      <c r="C11" s="381"/>
      <c r="D11" s="381"/>
      <c r="E11" s="381"/>
      <c r="F11" s="381"/>
      <c r="G11" s="381"/>
      <c r="H11" s="381"/>
      <c r="I11" s="381"/>
      <c r="J11" s="381"/>
      <c r="K11" s="381"/>
      <c r="L11" s="381"/>
      <c r="M11" s="381"/>
      <c r="N11" s="381"/>
      <c r="O11" s="381"/>
    </row>
    <row r="12" spans="1:16" s="6" customFormat="1" ht="18.75" x14ac:dyDescent="0.25">
      <c r="A12" s="358" t="s">
        <v>276</v>
      </c>
      <c r="B12" s="358"/>
      <c r="C12" s="358"/>
      <c r="D12" s="358"/>
      <c r="E12" s="358"/>
      <c r="F12" s="358"/>
      <c r="G12" s="358"/>
      <c r="H12" s="358"/>
      <c r="I12" s="358"/>
      <c r="J12" s="358"/>
      <c r="K12" s="358"/>
      <c r="L12" s="358"/>
      <c r="M12" s="358"/>
      <c r="N12" s="358"/>
      <c r="O12" s="358"/>
    </row>
    <row r="13" spans="1:16" s="65" customFormat="1" ht="15.75" x14ac:dyDescent="0.25">
      <c r="A13" s="333" t="s">
        <v>2</v>
      </c>
      <c r="B13" s="333" t="s">
        <v>3</v>
      </c>
      <c r="C13" s="333" t="s">
        <v>4</v>
      </c>
      <c r="D13" s="326" t="s">
        <v>5</v>
      </c>
      <c r="E13" s="326"/>
      <c r="F13" s="326"/>
      <c r="G13" s="326"/>
      <c r="H13" s="326"/>
      <c r="I13" s="326"/>
      <c r="J13" s="326"/>
      <c r="K13" s="326"/>
      <c r="L13" s="326"/>
      <c r="M13" s="326"/>
      <c r="N13" s="326"/>
      <c r="O13" s="326"/>
    </row>
    <row r="14" spans="1:16" s="94" customFormat="1" ht="16.5" customHeight="1" x14ac:dyDescent="0.25">
      <c r="A14" s="334"/>
      <c r="B14" s="334"/>
      <c r="C14" s="334"/>
      <c r="D14" s="221" t="s">
        <v>6</v>
      </c>
      <c r="E14" s="209" t="s">
        <v>7</v>
      </c>
      <c r="F14" s="221" t="s">
        <v>8</v>
      </c>
      <c r="G14" s="221" t="s">
        <v>9</v>
      </c>
      <c r="H14" s="221" t="s">
        <v>10</v>
      </c>
      <c r="I14" s="221" t="s">
        <v>11</v>
      </c>
      <c r="J14" s="221" t="s">
        <v>12</v>
      </c>
      <c r="K14" s="209" t="s">
        <v>13</v>
      </c>
      <c r="L14" s="209" t="s">
        <v>14</v>
      </c>
      <c r="M14" s="209" t="s">
        <v>15</v>
      </c>
      <c r="N14" s="209" t="s">
        <v>16</v>
      </c>
      <c r="O14" s="209" t="s">
        <v>17</v>
      </c>
    </row>
    <row r="15" spans="1:16" s="52" customFormat="1" ht="15.75" x14ac:dyDescent="0.2">
      <c r="A15" s="208">
        <v>1</v>
      </c>
      <c r="B15" s="243" t="s">
        <v>73</v>
      </c>
      <c r="C15" s="245">
        <f>C16</f>
        <v>30.768000000000001</v>
      </c>
      <c r="D15" s="245">
        <f t="shared" ref="D15:O15" si="0">D16</f>
        <v>2.5640000000000001</v>
      </c>
      <c r="E15" s="245">
        <f t="shared" si="0"/>
        <v>2.5640000000000001</v>
      </c>
      <c r="F15" s="245">
        <f t="shared" si="0"/>
        <v>2.5640000000000001</v>
      </c>
      <c r="G15" s="245">
        <f t="shared" si="0"/>
        <v>2.5640000000000001</v>
      </c>
      <c r="H15" s="245">
        <f t="shared" si="0"/>
        <v>2.5640000000000001</v>
      </c>
      <c r="I15" s="245">
        <f t="shared" si="0"/>
        <v>2.5640000000000001</v>
      </c>
      <c r="J15" s="245">
        <f t="shared" si="0"/>
        <v>2.5640000000000001</v>
      </c>
      <c r="K15" s="245">
        <f t="shared" si="0"/>
        <v>2.5640000000000001</v>
      </c>
      <c r="L15" s="245">
        <f t="shared" si="0"/>
        <v>2.5640000000000001</v>
      </c>
      <c r="M15" s="245">
        <f t="shared" si="0"/>
        <v>2.5640000000000001</v>
      </c>
      <c r="N15" s="245">
        <f t="shared" si="0"/>
        <v>2.5640000000000001</v>
      </c>
      <c r="O15" s="245">
        <f t="shared" si="0"/>
        <v>2.5640000000000001</v>
      </c>
      <c r="P15" s="43"/>
    </row>
    <row r="16" spans="1:16" s="52" customFormat="1" ht="15" customHeight="1" x14ac:dyDescent="0.2">
      <c r="A16" s="208"/>
      <c r="B16" s="243" t="s">
        <v>153</v>
      </c>
      <c r="C16" s="245">
        <f>SUM(D16:O16)</f>
        <v>30.768000000000001</v>
      </c>
      <c r="D16" s="245">
        <v>2.5640000000000001</v>
      </c>
      <c r="E16" s="245">
        <v>2.5640000000000001</v>
      </c>
      <c r="F16" s="245">
        <v>2.5640000000000001</v>
      </c>
      <c r="G16" s="245">
        <v>2.5640000000000001</v>
      </c>
      <c r="H16" s="245">
        <v>2.5640000000000001</v>
      </c>
      <c r="I16" s="245">
        <v>2.5640000000000001</v>
      </c>
      <c r="J16" s="245">
        <v>2.5640000000000001</v>
      </c>
      <c r="K16" s="245">
        <v>2.5640000000000001</v>
      </c>
      <c r="L16" s="245">
        <v>2.5640000000000001</v>
      </c>
      <c r="M16" s="245">
        <v>2.5640000000000001</v>
      </c>
      <c r="N16" s="245">
        <v>2.5640000000000001</v>
      </c>
      <c r="O16" s="245">
        <v>2.5640000000000001</v>
      </c>
    </row>
    <row r="17" spans="1:15" s="52" customFormat="1" ht="18" customHeight="1" x14ac:dyDescent="0.2">
      <c r="A17" s="259">
        <v>2</v>
      </c>
      <c r="B17" s="248" t="s">
        <v>74</v>
      </c>
      <c r="C17" s="245">
        <f>SUM(C18:C23)</f>
        <v>185.66300000000004</v>
      </c>
      <c r="D17" s="245">
        <f t="shared" ref="D17:O17" si="1">SUM(D18:D23)</f>
        <v>13.73</v>
      </c>
      <c r="E17" s="245">
        <f t="shared" si="1"/>
        <v>15.930000000000001</v>
      </c>
      <c r="F17" s="245">
        <f t="shared" si="1"/>
        <v>15.930000000000001</v>
      </c>
      <c r="G17" s="245">
        <f t="shared" si="1"/>
        <v>15.930000000000001</v>
      </c>
      <c r="H17" s="245">
        <f t="shared" si="1"/>
        <v>15.930000000000001</v>
      </c>
      <c r="I17" s="245">
        <f t="shared" si="1"/>
        <v>13.180000000000001</v>
      </c>
      <c r="J17" s="245">
        <f t="shared" si="1"/>
        <v>15.383000000000001</v>
      </c>
      <c r="K17" s="245">
        <f t="shared" si="1"/>
        <v>15.930000000000001</v>
      </c>
      <c r="L17" s="245">
        <f t="shared" si="1"/>
        <v>15.930000000000001</v>
      </c>
      <c r="M17" s="245">
        <f t="shared" si="1"/>
        <v>15.930000000000001</v>
      </c>
      <c r="N17" s="245">
        <f t="shared" si="1"/>
        <v>15.930000000000001</v>
      </c>
      <c r="O17" s="245">
        <f t="shared" si="1"/>
        <v>15.930000000000001</v>
      </c>
    </row>
    <row r="18" spans="1:15" s="52" customFormat="1" ht="18" customHeight="1" x14ac:dyDescent="0.2">
      <c r="A18" s="259"/>
      <c r="B18" s="243" t="s">
        <v>133</v>
      </c>
      <c r="C18" s="245">
        <f>SUM(D18:O18)</f>
        <v>26.399999999999995</v>
      </c>
      <c r="D18" s="245">
        <v>2.2000000000000002</v>
      </c>
      <c r="E18" s="245">
        <v>2.2000000000000002</v>
      </c>
      <c r="F18" s="245">
        <v>2.2000000000000002</v>
      </c>
      <c r="G18" s="245">
        <v>2.2000000000000002</v>
      </c>
      <c r="H18" s="245">
        <v>2.2000000000000002</v>
      </c>
      <c r="I18" s="245">
        <v>2.2000000000000002</v>
      </c>
      <c r="J18" s="245">
        <v>2.2000000000000002</v>
      </c>
      <c r="K18" s="245">
        <v>2.2000000000000002</v>
      </c>
      <c r="L18" s="245">
        <v>2.2000000000000002</v>
      </c>
      <c r="M18" s="245">
        <v>2.2000000000000002</v>
      </c>
      <c r="N18" s="245">
        <v>2.2000000000000002</v>
      </c>
      <c r="O18" s="245">
        <v>2.2000000000000002</v>
      </c>
    </row>
    <row r="19" spans="1:15" s="52" customFormat="1" ht="16.5" customHeight="1" x14ac:dyDescent="0.2">
      <c r="A19" s="259"/>
      <c r="B19" s="248" t="s">
        <v>134</v>
      </c>
      <c r="C19" s="245">
        <f t="shared" ref="C19:C22" si="2">SUM(D19:O19)</f>
        <v>12</v>
      </c>
      <c r="D19" s="245">
        <v>1</v>
      </c>
      <c r="E19" s="245">
        <v>1</v>
      </c>
      <c r="F19" s="245">
        <v>1</v>
      </c>
      <c r="G19" s="245">
        <v>1</v>
      </c>
      <c r="H19" s="245">
        <v>1</v>
      </c>
      <c r="I19" s="245">
        <v>1</v>
      </c>
      <c r="J19" s="245">
        <v>1</v>
      </c>
      <c r="K19" s="245">
        <v>1</v>
      </c>
      <c r="L19" s="245">
        <v>1</v>
      </c>
      <c r="M19" s="245">
        <v>1</v>
      </c>
      <c r="N19" s="245">
        <v>1</v>
      </c>
      <c r="O19" s="245">
        <v>1</v>
      </c>
    </row>
    <row r="20" spans="1:15" s="52" customFormat="1" ht="17.25" customHeight="1" x14ac:dyDescent="0.2">
      <c r="A20" s="259"/>
      <c r="B20" s="248" t="s">
        <v>43</v>
      </c>
      <c r="C20" s="245">
        <f t="shared" si="2"/>
        <v>54.45000000000001</v>
      </c>
      <c r="D20" s="245">
        <v>3.3</v>
      </c>
      <c r="E20" s="245">
        <v>4.95</v>
      </c>
      <c r="F20" s="245">
        <v>4.95</v>
      </c>
      <c r="G20" s="245">
        <v>4.95</v>
      </c>
      <c r="H20" s="245">
        <v>4.95</v>
      </c>
      <c r="I20" s="245">
        <v>2.2000000000000002</v>
      </c>
      <c r="J20" s="245">
        <v>4.4000000000000004</v>
      </c>
      <c r="K20" s="245">
        <v>4.95</v>
      </c>
      <c r="L20" s="245">
        <v>4.95</v>
      </c>
      <c r="M20" s="245">
        <v>4.95</v>
      </c>
      <c r="N20" s="245">
        <v>4.95</v>
      </c>
      <c r="O20" s="245">
        <v>4.95</v>
      </c>
    </row>
    <row r="21" spans="1:15" s="52" customFormat="1" ht="18" customHeight="1" x14ac:dyDescent="0.2">
      <c r="A21" s="259"/>
      <c r="B21" s="248" t="s">
        <v>88</v>
      </c>
      <c r="C21" s="245">
        <f>SUM(D21:O21)</f>
        <v>58.850000000000016</v>
      </c>
      <c r="D21" s="245">
        <v>4.4000000000000004</v>
      </c>
      <c r="E21" s="245">
        <v>4.95</v>
      </c>
      <c r="F21" s="245">
        <v>4.95</v>
      </c>
      <c r="G21" s="245">
        <v>4.95</v>
      </c>
      <c r="H21" s="245">
        <v>4.95</v>
      </c>
      <c r="I21" s="245">
        <v>4.95</v>
      </c>
      <c r="J21" s="245">
        <v>4.95</v>
      </c>
      <c r="K21" s="245">
        <v>4.95</v>
      </c>
      <c r="L21" s="245">
        <v>4.95</v>
      </c>
      <c r="M21" s="245">
        <v>4.95</v>
      </c>
      <c r="N21" s="245">
        <v>4.95</v>
      </c>
      <c r="O21" s="245">
        <v>4.95</v>
      </c>
    </row>
    <row r="22" spans="1:15" s="52" customFormat="1" ht="18" customHeight="1" x14ac:dyDescent="0.2">
      <c r="A22" s="259"/>
      <c r="B22" s="248" t="s">
        <v>87</v>
      </c>
      <c r="C22" s="245">
        <f t="shared" si="2"/>
        <v>25.200000000000006</v>
      </c>
      <c r="D22" s="245">
        <v>2.1</v>
      </c>
      <c r="E22" s="245">
        <v>2.1</v>
      </c>
      <c r="F22" s="245">
        <v>2.1</v>
      </c>
      <c r="G22" s="245">
        <v>2.1</v>
      </c>
      <c r="H22" s="245">
        <v>2.1</v>
      </c>
      <c r="I22" s="245">
        <v>2.1</v>
      </c>
      <c r="J22" s="245">
        <v>2.1</v>
      </c>
      <c r="K22" s="245">
        <v>2.1</v>
      </c>
      <c r="L22" s="245">
        <v>2.1</v>
      </c>
      <c r="M22" s="245">
        <v>2.1</v>
      </c>
      <c r="N22" s="245">
        <v>2.1</v>
      </c>
      <c r="O22" s="245">
        <v>2.1</v>
      </c>
    </row>
    <row r="23" spans="1:15" s="52" customFormat="1" ht="15.75" x14ac:dyDescent="0.2">
      <c r="A23" s="259"/>
      <c r="B23" s="248" t="s">
        <v>36</v>
      </c>
      <c r="C23" s="256">
        <f>SUM(D23:O23)</f>
        <v>8.7630000000000017</v>
      </c>
      <c r="D23" s="245">
        <v>0.73</v>
      </c>
      <c r="E23" s="245">
        <v>0.73</v>
      </c>
      <c r="F23" s="245">
        <v>0.73</v>
      </c>
      <c r="G23" s="245">
        <v>0.73</v>
      </c>
      <c r="H23" s="245">
        <v>0.73</v>
      </c>
      <c r="I23" s="245">
        <v>0.73</v>
      </c>
      <c r="J23" s="245">
        <v>0.73299999999999998</v>
      </c>
      <c r="K23" s="245">
        <v>0.73</v>
      </c>
      <c r="L23" s="245">
        <v>0.73</v>
      </c>
      <c r="M23" s="245">
        <v>0.73</v>
      </c>
      <c r="N23" s="245">
        <v>0.73</v>
      </c>
      <c r="O23" s="245">
        <v>0.73</v>
      </c>
    </row>
    <row r="24" spans="1:15" s="52" customFormat="1" ht="17.45" customHeight="1" x14ac:dyDescent="0.2">
      <c r="A24" s="307">
        <v>3</v>
      </c>
      <c r="B24" s="243" t="s">
        <v>75</v>
      </c>
      <c r="C24" s="245">
        <f t="shared" ref="C24:O24" si="3">SUM(C25:C116)</f>
        <v>8521.7999999999956</v>
      </c>
      <c r="D24" s="245">
        <f t="shared" si="3"/>
        <v>710.15000000000032</v>
      </c>
      <c r="E24" s="245">
        <f t="shared" si="3"/>
        <v>710.15000000000032</v>
      </c>
      <c r="F24" s="245">
        <f t="shared" si="3"/>
        <v>710.15000000000032</v>
      </c>
      <c r="G24" s="245">
        <f t="shared" si="3"/>
        <v>710.15000000000032</v>
      </c>
      <c r="H24" s="245">
        <f t="shared" si="3"/>
        <v>710.15000000000032</v>
      </c>
      <c r="I24" s="245">
        <f t="shared" si="3"/>
        <v>710.15000000000032</v>
      </c>
      <c r="J24" s="245">
        <f t="shared" si="3"/>
        <v>710.15000000000032</v>
      </c>
      <c r="K24" s="245">
        <f t="shared" si="3"/>
        <v>710.15000000000032</v>
      </c>
      <c r="L24" s="245">
        <f t="shared" si="3"/>
        <v>710.15000000000032</v>
      </c>
      <c r="M24" s="245">
        <f t="shared" si="3"/>
        <v>710.15000000000032</v>
      </c>
      <c r="N24" s="245">
        <f t="shared" si="3"/>
        <v>710.15000000000032</v>
      </c>
      <c r="O24" s="245">
        <f t="shared" si="3"/>
        <v>710.15000000000032</v>
      </c>
    </row>
    <row r="25" spans="1:15" s="52" customFormat="1" ht="15.75" x14ac:dyDescent="0.2">
      <c r="A25" s="307"/>
      <c r="B25" s="264" t="s">
        <v>20</v>
      </c>
      <c r="C25" s="55">
        <f>SUM(D25:O25)</f>
        <v>178.19999999999996</v>
      </c>
      <c r="D25" s="55">
        <v>14.85</v>
      </c>
      <c r="E25" s="55">
        <v>14.85</v>
      </c>
      <c r="F25" s="55">
        <v>14.85</v>
      </c>
      <c r="G25" s="55">
        <v>14.85</v>
      </c>
      <c r="H25" s="55">
        <v>14.85</v>
      </c>
      <c r="I25" s="55">
        <v>14.85</v>
      </c>
      <c r="J25" s="55">
        <v>14.85</v>
      </c>
      <c r="K25" s="55">
        <v>14.85</v>
      </c>
      <c r="L25" s="55">
        <v>14.85</v>
      </c>
      <c r="M25" s="55">
        <v>14.85</v>
      </c>
      <c r="N25" s="55">
        <v>14.85</v>
      </c>
      <c r="O25" s="55">
        <v>14.85</v>
      </c>
    </row>
    <row r="26" spans="1:15" s="52" customFormat="1" ht="15.75" x14ac:dyDescent="0.2">
      <c r="A26" s="307"/>
      <c r="B26" s="260" t="s">
        <v>108</v>
      </c>
      <c r="C26" s="55">
        <f t="shared" ref="C26:C92" si="4">SUM(D26:O26)</f>
        <v>237.60000000000005</v>
      </c>
      <c r="D26" s="55">
        <v>19.8</v>
      </c>
      <c r="E26" s="55">
        <v>19.8</v>
      </c>
      <c r="F26" s="55">
        <v>19.8</v>
      </c>
      <c r="G26" s="55">
        <v>19.8</v>
      </c>
      <c r="H26" s="55">
        <v>19.8</v>
      </c>
      <c r="I26" s="55">
        <v>19.8</v>
      </c>
      <c r="J26" s="55">
        <v>19.8</v>
      </c>
      <c r="K26" s="55">
        <v>19.8</v>
      </c>
      <c r="L26" s="55">
        <v>19.8</v>
      </c>
      <c r="M26" s="55">
        <v>19.8</v>
      </c>
      <c r="N26" s="55">
        <v>19.8</v>
      </c>
      <c r="O26" s="55">
        <v>19.8</v>
      </c>
    </row>
    <row r="27" spans="1:15" s="52" customFormat="1" ht="15.75" x14ac:dyDescent="0.2">
      <c r="A27" s="307"/>
      <c r="B27" s="260" t="s">
        <v>41</v>
      </c>
      <c r="C27" s="55">
        <f t="shared" si="4"/>
        <v>118.80000000000003</v>
      </c>
      <c r="D27" s="55">
        <v>9.9</v>
      </c>
      <c r="E27" s="55">
        <v>9.9</v>
      </c>
      <c r="F27" s="55">
        <v>9.9</v>
      </c>
      <c r="G27" s="55">
        <v>9.9</v>
      </c>
      <c r="H27" s="55">
        <v>9.9</v>
      </c>
      <c r="I27" s="55">
        <v>9.9</v>
      </c>
      <c r="J27" s="55">
        <v>9.9</v>
      </c>
      <c r="K27" s="55">
        <v>9.9</v>
      </c>
      <c r="L27" s="55">
        <v>9.9</v>
      </c>
      <c r="M27" s="55">
        <v>9.9</v>
      </c>
      <c r="N27" s="55">
        <v>9.9</v>
      </c>
      <c r="O27" s="55">
        <v>9.9</v>
      </c>
    </row>
    <row r="28" spans="1:15" s="52" customFormat="1" ht="15.75" x14ac:dyDescent="0.2">
      <c r="A28" s="307"/>
      <c r="B28" s="260" t="s">
        <v>109</v>
      </c>
      <c r="C28" s="55">
        <f t="shared" si="4"/>
        <v>118.80000000000003</v>
      </c>
      <c r="D28" s="55">
        <v>9.9</v>
      </c>
      <c r="E28" s="55">
        <v>9.9</v>
      </c>
      <c r="F28" s="55">
        <v>9.9</v>
      </c>
      <c r="G28" s="55">
        <v>9.9</v>
      </c>
      <c r="H28" s="55">
        <v>9.9</v>
      </c>
      <c r="I28" s="55">
        <v>9.9</v>
      </c>
      <c r="J28" s="55">
        <v>9.9</v>
      </c>
      <c r="K28" s="55">
        <v>9.9</v>
      </c>
      <c r="L28" s="55">
        <v>9.9</v>
      </c>
      <c r="M28" s="55">
        <v>9.9</v>
      </c>
      <c r="N28" s="55">
        <v>9.9</v>
      </c>
      <c r="O28" s="55">
        <v>9.9</v>
      </c>
    </row>
    <row r="29" spans="1:15" s="52" customFormat="1" ht="15.75" x14ac:dyDescent="0.2">
      <c r="A29" s="307"/>
      <c r="B29" s="260" t="s">
        <v>110</v>
      </c>
      <c r="C29" s="55">
        <f t="shared" si="4"/>
        <v>118.80000000000003</v>
      </c>
      <c r="D29" s="55">
        <v>9.9</v>
      </c>
      <c r="E29" s="55">
        <v>9.9</v>
      </c>
      <c r="F29" s="55">
        <v>9.9</v>
      </c>
      <c r="G29" s="55">
        <v>9.9</v>
      </c>
      <c r="H29" s="55">
        <v>9.9</v>
      </c>
      <c r="I29" s="55">
        <v>9.9</v>
      </c>
      <c r="J29" s="55">
        <v>9.9</v>
      </c>
      <c r="K29" s="55">
        <v>9.9</v>
      </c>
      <c r="L29" s="55">
        <v>9.9</v>
      </c>
      <c r="M29" s="55">
        <v>9.9</v>
      </c>
      <c r="N29" s="55">
        <v>9.9</v>
      </c>
      <c r="O29" s="55">
        <v>9.9</v>
      </c>
    </row>
    <row r="30" spans="1:15" s="52" customFormat="1" ht="15.75" x14ac:dyDescent="0.2">
      <c r="A30" s="307"/>
      <c r="B30" s="260" t="s">
        <v>27</v>
      </c>
      <c r="C30" s="55">
        <f t="shared" si="4"/>
        <v>118.80000000000003</v>
      </c>
      <c r="D30" s="55">
        <v>9.9</v>
      </c>
      <c r="E30" s="55">
        <v>9.9</v>
      </c>
      <c r="F30" s="55">
        <v>9.9</v>
      </c>
      <c r="G30" s="55">
        <v>9.9</v>
      </c>
      <c r="H30" s="55">
        <v>9.9</v>
      </c>
      <c r="I30" s="55">
        <v>9.9</v>
      </c>
      <c r="J30" s="55">
        <v>9.9</v>
      </c>
      <c r="K30" s="55">
        <v>9.9</v>
      </c>
      <c r="L30" s="55">
        <v>9.9</v>
      </c>
      <c r="M30" s="55">
        <v>9.9</v>
      </c>
      <c r="N30" s="55">
        <v>9.9</v>
      </c>
      <c r="O30" s="55">
        <v>9.9</v>
      </c>
    </row>
    <row r="31" spans="1:15" s="52" customFormat="1" ht="15.75" x14ac:dyDescent="0.2">
      <c r="A31" s="307"/>
      <c r="B31" s="260" t="s">
        <v>111</v>
      </c>
      <c r="C31" s="55">
        <f t="shared" si="4"/>
        <v>118.80000000000003</v>
      </c>
      <c r="D31" s="55">
        <v>9.9</v>
      </c>
      <c r="E31" s="55">
        <v>9.9</v>
      </c>
      <c r="F31" s="55">
        <v>9.9</v>
      </c>
      <c r="G31" s="55">
        <v>9.9</v>
      </c>
      <c r="H31" s="55">
        <v>9.9</v>
      </c>
      <c r="I31" s="55">
        <v>9.9</v>
      </c>
      <c r="J31" s="55">
        <v>9.9</v>
      </c>
      <c r="K31" s="55">
        <v>9.9</v>
      </c>
      <c r="L31" s="55">
        <v>9.9</v>
      </c>
      <c r="M31" s="55">
        <v>9.9</v>
      </c>
      <c r="N31" s="55">
        <v>9.9</v>
      </c>
      <c r="O31" s="55">
        <v>9.9</v>
      </c>
    </row>
    <row r="32" spans="1:15" s="52" customFormat="1" ht="15.75" x14ac:dyDescent="0.2">
      <c r="A32" s="307"/>
      <c r="B32" s="260" t="s">
        <v>112</v>
      </c>
      <c r="C32" s="55">
        <f t="shared" si="4"/>
        <v>118.80000000000003</v>
      </c>
      <c r="D32" s="55">
        <v>9.9</v>
      </c>
      <c r="E32" s="55">
        <v>9.9</v>
      </c>
      <c r="F32" s="55">
        <v>9.9</v>
      </c>
      <c r="G32" s="55">
        <v>9.9</v>
      </c>
      <c r="H32" s="55">
        <v>9.9</v>
      </c>
      <c r="I32" s="55">
        <v>9.9</v>
      </c>
      <c r="J32" s="55">
        <v>9.9</v>
      </c>
      <c r="K32" s="55">
        <v>9.9</v>
      </c>
      <c r="L32" s="55">
        <v>9.9</v>
      </c>
      <c r="M32" s="55">
        <v>9.9</v>
      </c>
      <c r="N32" s="55">
        <v>9.9</v>
      </c>
      <c r="O32" s="55">
        <v>9.9</v>
      </c>
    </row>
    <row r="33" spans="1:15" s="52" customFormat="1" ht="15.75" x14ac:dyDescent="0.2">
      <c r="A33" s="307"/>
      <c r="B33" s="260" t="s">
        <v>113</v>
      </c>
      <c r="C33" s="55">
        <f t="shared" si="4"/>
        <v>118.80000000000003</v>
      </c>
      <c r="D33" s="55">
        <v>9.9</v>
      </c>
      <c r="E33" s="55">
        <v>9.9</v>
      </c>
      <c r="F33" s="55">
        <v>9.9</v>
      </c>
      <c r="G33" s="55">
        <v>9.9</v>
      </c>
      <c r="H33" s="55">
        <v>9.9</v>
      </c>
      <c r="I33" s="55">
        <v>9.9</v>
      </c>
      <c r="J33" s="55">
        <v>9.9</v>
      </c>
      <c r="K33" s="55">
        <v>9.9</v>
      </c>
      <c r="L33" s="55">
        <v>9.9</v>
      </c>
      <c r="M33" s="55">
        <v>9.9</v>
      </c>
      <c r="N33" s="55">
        <v>9.9</v>
      </c>
      <c r="O33" s="55">
        <v>9.9</v>
      </c>
    </row>
    <row r="34" spans="1:15" s="52" customFormat="1" ht="15.75" x14ac:dyDescent="0.2">
      <c r="A34" s="307"/>
      <c r="B34" s="260" t="s">
        <v>114</v>
      </c>
      <c r="C34" s="55">
        <f t="shared" si="4"/>
        <v>59.400000000000013</v>
      </c>
      <c r="D34" s="55">
        <v>4.95</v>
      </c>
      <c r="E34" s="55">
        <v>4.95</v>
      </c>
      <c r="F34" s="55">
        <v>4.95</v>
      </c>
      <c r="G34" s="55">
        <v>4.95</v>
      </c>
      <c r="H34" s="55">
        <v>4.95</v>
      </c>
      <c r="I34" s="55">
        <v>4.95</v>
      </c>
      <c r="J34" s="55">
        <v>4.95</v>
      </c>
      <c r="K34" s="55">
        <v>4.95</v>
      </c>
      <c r="L34" s="55">
        <v>4.95</v>
      </c>
      <c r="M34" s="55">
        <v>4.95</v>
      </c>
      <c r="N34" s="55">
        <v>4.95</v>
      </c>
      <c r="O34" s="55">
        <v>4.95</v>
      </c>
    </row>
    <row r="35" spans="1:15" s="52" customFormat="1" ht="15.75" x14ac:dyDescent="0.2">
      <c r="A35" s="307"/>
      <c r="B35" s="260" t="s">
        <v>115</v>
      </c>
      <c r="C35" s="55">
        <f t="shared" si="4"/>
        <v>118.80000000000003</v>
      </c>
      <c r="D35" s="55">
        <v>9.9</v>
      </c>
      <c r="E35" s="55">
        <v>9.9</v>
      </c>
      <c r="F35" s="55">
        <v>9.9</v>
      </c>
      <c r="G35" s="55">
        <v>9.9</v>
      </c>
      <c r="H35" s="55">
        <v>9.9</v>
      </c>
      <c r="I35" s="55">
        <v>9.9</v>
      </c>
      <c r="J35" s="55">
        <v>9.9</v>
      </c>
      <c r="K35" s="55">
        <v>9.9</v>
      </c>
      <c r="L35" s="55">
        <v>9.9</v>
      </c>
      <c r="M35" s="55">
        <v>9.9</v>
      </c>
      <c r="N35" s="55">
        <v>9.9</v>
      </c>
      <c r="O35" s="55">
        <v>9.9</v>
      </c>
    </row>
    <row r="36" spans="1:15" s="52" customFormat="1" ht="15.75" x14ac:dyDescent="0.2">
      <c r="A36" s="307"/>
      <c r="B36" s="260" t="s">
        <v>162</v>
      </c>
      <c r="C36" s="55">
        <f t="shared" si="4"/>
        <v>59.400000000000013</v>
      </c>
      <c r="D36" s="55">
        <v>4.95</v>
      </c>
      <c r="E36" s="55">
        <v>4.95</v>
      </c>
      <c r="F36" s="55">
        <v>4.95</v>
      </c>
      <c r="G36" s="55">
        <v>4.95</v>
      </c>
      <c r="H36" s="55">
        <v>4.95</v>
      </c>
      <c r="I36" s="55">
        <v>4.95</v>
      </c>
      <c r="J36" s="55">
        <v>4.95</v>
      </c>
      <c r="K36" s="55">
        <v>4.95</v>
      </c>
      <c r="L36" s="55">
        <v>4.95</v>
      </c>
      <c r="M36" s="55">
        <v>4.95</v>
      </c>
      <c r="N36" s="55">
        <v>4.95</v>
      </c>
      <c r="O36" s="55">
        <v>4.95</v>
      </c>
    </row>
    <row r="37" spans="1:15" s="52" customFormat="1" ht="15.75" x14ac:dyDescent="0.2">
      <c r="A37" s="307"/>
      <c r="B37" s="260" t="s">
        <v>85</v>
      </c>
      <c r="C37" s="55">
        <f t="shared" si="4"/>
        <v>237.60000000000005</v>
      </c>
      <c r="D37" s="55">
        <v>19.8</v>
      </c>
      <c r="E37" s="55">
        <v>19.8</v>
      </c>
      <c r="F37" s="55">
        <v>19.8</v>
      </c>
      <c r="G37" s="55">
        <v>19.8</v>
      </c>
      <c r="H37" s="55">
        <v>19.8</v>
      </c>
      <c r="I37" s="55">
        <v>19.8</v>
      </c>
      <c r="J37" s="55">
        <v>19.8</v>
      </c>
      <c r="K37" s="55">
        <v>19.8</v>
      </c>
      <c r="L37" s="55">
        <v>19.8</v>
      </c>
      <c r="M37" s="55">
        <v>19.8</v>
      </c>
      <c r="N37" s="55">
        <v>19.8</v>
      </c>
      <c r="O37" s="55">
        <v>19.8</v>
      </c>
    </row>
    <row r="38" spans="1:15" s="52" customFormat="1" ht="15.75" x14ac:dyDescent="0.2">
      <c r="A38" s="307"/>
      <c r="B38" s="260" t="s">
        <v>160</v>
      </c>
      <c r="C38" s="55">
        <f t="shared" si="4"/>
        <v>59.400000000000013</v>
      </c>
      <c r="D38" s="55">
        <v>4.95</v>
      </c>
      <c r="E38" s="55">
        <v>4.95</v>
      </c>
      <c r="F38" s="55">
        <v>4.95</v>
      </c>
      <c r="G38" s="55">
        <v>4.95</v>
      </c>
      <c r="H38" s="55">
        <v>4.95</v>
      </c>
      <c r="I38" s="55">
        <v>4.95</v>
      </c>
      <c r="J38" s="55">
        <v>4.95</v>
      </c>
      <c r="K38" s="55">
        <v>4.95</v>
      </c>
      <c r="L38" s="55">
        <v>4.95</v>
      </c>
      <c r="M38" s="55">
        <v>4.95</v>
      </c>
      <c r="N38" s="55">
        <v>4.95</v>
      </c>
      <c r="O38" s="55">
        <v>4.95</v>
      </c>
    </row>
    <row r="39" spans="1:15" s="52" customFormat="1" ht="15.75" x14ac:dyDescent="0.2">
      <c r="A39" s="307"/>
      <c r="B39" s="260" t="s">
        <v>161</v>
      </c>
      <c r="C39" s="55">
        <f t="shared" si="4"/>
        <v>59.400000000000013</v>
      </c>
      <c r="D39" s="55">
        <v>4.95</v>
      </c>
      <c r="E39" s="55">
        <v>4.95</v>
      </c>
      <c r="F39" s="55">
        <v>4.95</v>
      </c>
      <c r="G39" s="55">
        <v>4.95</v>
      </c>
      <c r="H39" s="55">
        <v>4.95</v>
      </c>
      <c r="I39" s="55">
        <v>4.95</v>
      </c>
      <c r="J39" s="55">
        <v>4.95</v>
      </c>
      <c r="K39" s="55">
        <v>4.95</v>
      </c>
      <c r="L39" s="55">
        <v>4.95</v>
      </c>
      <c r="M39" s="55">
        <v>4.95</v>
      </c>
      <c r="N39" s="55">
        <v>4.95</v>
      </c>
      <c r="O39" s="55">
        <v>4.95</v>
      </c>
    </row>
    <row r="40" spans="1:15" s="52" customFormat="1" ht="15.75" x14ac:dyDescent="0.2">
      <c r="A40" s="307"/>
      <c r="B40" s="260" t="s">
        <v>117</v>
      </c>
      <c r="C40" s="55">
        <f t="shared" si="4"/>
        <v>59.400000000000013</v>
      </c>
      <c r="D40" s="55">
        <v>4.95</v>
      </c>
      <c r="E40" s="55">
        <v>4.95</v>
      </c>
      <c r="F40" s="55">
        <v>4.95</v>
      </c>
      <c r="G40" s="55">
        <v>4.95</v>
      </c>
      <c r="H40" s="55">
        <v>4.95</v>
      </c>
      <c r="I40" s="55">
        <v>4.95</v>
      </c>
      <c r="J40" s="55">
        <v>4.95</v>
      </c>
      <c r="K40" s="55">
        <v>4.95</v>
      </c>
      <c r="L40" s="55">
        <v>4.95</v>
      </c>
      <c r="M40" s="55">
        <v>4.95</v>
      </c>
      <c r="N40" s="55">
        <v>4.95</v>
      </c>
      <c r="O40" s="55">
        <v>4.95</v>
      </c>
    </row>
    <row r="41" spans="1:15" s="52" customFormat="1" ht="15.75" x14ac:dyDescent="0.2">
      <c r="A41" s="307"/>
      <c r="B41" s="260" t="s">
        <v>118</v>
      </c>
      <c r="C41" s="55">
        <f t="shared" si="4"/>
        <v>118.80000000000003</v>
      </c>
      <c r="D41" s="55">
        <v>9.9</v>
      </c>
      <c r="E41" s="55">
        <v>9.9</v>
      </c>
      <c r="F41" s="55">
        <v>9.9</v>
      </c>
      <c r="G41" s="55">
        <v>9.9</v>
      </c>
      <c r="H41" s="55">
        <v>9.9</v>
      </c>
      <c r="I41" s="55">
        <v>9.9</v>
      </c>
      <c r="J41" s="55">
        <v>9.9</v>
      </c>
      <c r="K41" s="55">
        <v>9.9</v>
      </c>
      <c r="L41" s="55">
        <v>9.9</v>
      </c>
      <c r="M41" s="55">
        <v>9.9</v>
      </c>
      <c r="N41" s="55">
        <v>9.9</v>
      </c>
      <c r="O41" s="55">
        <v>9.9</v>
      </c>
    </row>
    <row r="42" spans="1:15" s="52" customFormat="1" ht="15.75" x14ac:dyDescent="0.2">
      <c r="A42" s="307"/>
      <c r="B42" s="260" t="s">
        <v>119</v>
      </c>
      <c r="C42" s="55">
        <f t="shared" si="4"/>
        <v>118.80000000000003</v>
      </c>
      <c r="D42" s="55">
        <v>9.9</v>
      </c>
      <c r="E42" s="55">
        <v>9.9</v>
      </c>
      <c r="F42" s="55">
        <v>9.9</v>
      </c>
      <c r="G42" s="55">
        <v>9.9</v>
      </c>
      <c r="H42" s="55">
        <v>9.9</v>
      </c>
      <c r="I42" s="55">
        <v>9.9</v>
      </c>
      <c r="J42" s="55">
        <v>9.9</v>
      </c>
      <c r="K42" s="55">
        <v>9.9</v>
      </c>
      <c r="L42" s="55">
        <v>9.9</v>
      </c>
      <c r="M42" s="55">
        <v>9.9</v>
      </c>
      <c r="N42" s="55">
        <v>9.9</v>
      </c>
      <c r="O42" s="55">
        <v>9.9</v>
      </c>
    </row>
    <row r="43" spans="1:15" s="52" customFormat="1" ht="15.75" x14ac:dyDescent="0.2">
      <c r="A43" s="307"/>
      <c r="B43" s="260" t="s">
        <v>163</v>
      </c>
      <c r="C43" s="55">
        <f t="shared" si="4"/>
        <v>59.400000000000013</v>
      </c>
      <c r="D43" s="55">
        <v>4.95</v>
      </c>
      <c r="E43" s="55">
        <v>4.95</v>
      </c>
      <c r="F43" s="55">
        <v>4.95</v>
      </c>
      <c r="G43" s="55">
        <v>4.95</v>
      </c>
      <c r="H43" s="55">
        <v>4.95</v>
      </c>
      <c r="I43" s="55">
        <v>4.95</v>
      </c>
      <c r="J43" s="55">
        <v>4.95</v>
      </c>
      <c r="K43" s="55">
        <v>4.95</v>
      </c>
      <c r="L43" s="55">
        <v>4.95</v>
      </c>
      <c r="M43" s="55">
        <v>4.95</v>
      </c>
      <c r="N43" s="55">
        <v>4.95</v>
      </c>
      <c r="O43" s="55">
        <v>4.95</v>
      </c>
    </row>
    <row r="44" spans="1:15" s="52" customFormat="1" ht="15.75" x14ac:dyDescent="0.2">
      <c r="A44" s="307"/>
      <c r="B44" s="260" t="s">
        <v>120</v>
      </c>
      <c r="C44" s="55">
        <f t="shared" si="4"/>
        <v>118.80000000000003</v>
      </c>
      <c r="D44" s="55">
        <v>9.9</v>
      </c>
      <c r="E44" s="55">
        <v>9.9</v>
      </c>
      <c r="F44" s="55">
        <v>9.9</v>
      </c>
      <c r="G44" s="55">
        <v>9.9</v>
      </c>
      <c r="H44" s="55">
        <v>9.9</v>
      </c>
      <c r="I44" s="55">
        <v>9.9</v>
      </c>
      <c r="J44" s="55">
        <v>9.9</v>
      </c>
      <c r="K44" s="55">
        <v>9.9</v>
      </c>
      <c r="L44" s="55">
        <v>9.9</v>
      </c>
      <c r="M44" s="55">
        <v>9.9</v>
      </c>
      <c r="N44" s="55">
        <v>9.9</v>
      </c>
      <c r="O44" s="55">
        <v>9.9</v>
      </c>
    </row>
    <row r="45" spans="1:15" s="52" customFormat="1" ht="15.75" x14ac:dyDescent="0.2">
      <c r="A45" s="307"/>
      <c r="B45" s="260" t="s">
        <v>121</v>
      </c>
      <c r="C45" s="55">
        <f t="shared" si="4"/>
        <v>118.80000000000003</v>
      </c>
      <c r="D45" s="55">
        <v>9.9</v>
      </c>
      <c r="E45" s="55">
        <v>9.9</v>
      </c>
      <c r="F45" s="55">
        <v>9.9</v>
      </c>
      <c r="G45" s="55">
        <v>9.9</v>
      </c>
      <c r="H45" s="55">
        <v>9.9</v>
      </c>
      <c r="I45" s="55">
        <v>9.9</v>
      </c>
      <c r="J45" s="55">
        <v>9.9</v>
      </c>
      <c r="K45" s="55">
        <v>9.9</v>
      </c>
      <c r="L45" s="55">
        <v>9.9</v>
      </c>
      <c r="M45" s="55">
        <v>9.9</v>
      </c>
      <c r="N45" s="55">
        <v>9.9</v>
      </c>
      <c r="O45" s="55">
        <v>9.9</v>
      </c>
    </row>
    <row r="46" spans="1:15" s="52" customFormat="1" ht="15.75" x14ac:dyDescent="0.2">
      <c r="A46" s="307"/>
      <c r="B46" s="260" t="s">
        <v>122</v>
      </c>
      <c r="C46" s="55">
        <f t="shared" si="4"/>
        <v>59.400000000000013</v>
      </c>
      <c r="D46" s="55">
        <v>4.95</v>
      </c>
      <c r="E46" s="55">
        <v>4.95</v>
      </c>
      <c r="F46" s="55">
        <v>4.95</v>
      </c>
      <c r="G46" s="55">
        <v>4.95</v>
      </c>
      <c r="H46" s="55">
        <v>4.95</v>
      </c>
      <c r="I46" s="55">
        <v>4.95</v>
      </c>
      <c r="J46" s="55">
        <v>4.95</v>
      </c>
      <c r="K46" s="55">
        <v>4.95</v>
      </c>
      <c r="L46" s="55">
        <v>4.95</v>
      </c>
      <c r="M46" s="55">
        <v>4.95</v>
      </c>
      <c r="N46" s="55">
        <v>4.95</v>
      </c>
      <c r="O46" s="55">
        <v>4.95</v>
      </c>
    </row>
    <row r="47" spans="1:15" s="52" customFormat="1" ht="15.75" x14ac:dyDescent="0.2">
      <c r="A47" s="307"/>
      <c r="B47" s="260" t="s">
        <v>123</v>
      </c>
      <c r="C47" s="55">
        <f t="shared" si="4"/>
        <v>118.80000000000003</v>
      </c>
      <c r="D47" s="55">
        <v>9.9</v>
      </c>
      <c r="E47" s="55">
        <v>9.9</v>
      </c>
      <c r="F47" s="55">
        <v>9.9</v>
      </c>
      <c r="G47" s="55">
        <v>9.9</v>
      </c>
      <c r="H47" s="55">
        <v>9.9</v>
      </c>
      <c r="I47" s="55">
        <v>9.9</v>
      </c>
      <c r="J47" s="55">
        <v>9.9</v>
      </c>
      <c r="K47" s="55">
        <v>9.9</v>
      </c>
      <c r="L47" s="55">
        <v>9.9</v>
      </c>
      <c r="M47" s="55">
        <v>9.9</v>
      </c>
      <c r="N47" s="55">
        <v>9.9</v>
      </c>
      <c r="O47" s="55">
        <v>9.9</v>
      </c>
    </row>
    <row r="48" spans="1:15" s="52" customFormat="1" ht="15.75" x14ac:dyDescent="0.2">
      <c r="A48" s="307"/>
      <c r="B48" s="260" t="s">
        <v>124</v>
      </c>
      <c r="C48" s="55">
        <f t="shared" si="4"/>
        <v>59.400000000000013</v>
      </c>
      <c r="D48" s="55">
        <v>4.95</v>
      </c>
      <c r="E48" s="55">
        <v>4.95</v>
      </c>
      <c r="F48" s="55">
        <v>4.95</v>
      </c>
      <c r="G48" s="55">
        <v>4.95</v>
      </c>
      <c r="H48" s="55">
        <v>4.95</v>
      </c>
      <c r="I48" s="55">
        <v>4.95</v>
      </c>
      <c r="J48" s="55">
        <v>4.95</v>
      </c>
      <c r="K48" s="55">
        <v>4.95</v>
      </c>
      <c r="L48" s="55">
        <v>4.95</v>
      </c>
      <c r="M48" s="55">
        <v>4.95</v>
      </c>
      <c r="N48" s="55">
        <v>4.95</v>
      </c>
      <c r="O48" s="55">
        <v>4.95</v>
      </c>
    </row>
    <row r="49" spans="1:15" s="52" customFormat="1" ht="15.75" x14ac:dyDescent="0.2">
      <c r="A49" s="307"/>
      <c r="B49" s="260" t="s">
        <v>125</v>
      </c>
      <c r="C49" s="55">
        <f t="shared" si="4"/>
        <v>59.400000000000013</v>
      </c>
      <c r="D49" s="55">
        <v>4.95</v>
      </c>
      <c r="E49" s="55">
        <v>4.95</v>
      </c>
      <c r="F49" s="55">
        <v>4.95</v>
      </c>
      <c r="G49" s="55">
        <v>4.95</v>
      </c>
      <c r="H49" s="55">
        <v>4.95</v>
      </c>
      <c r="I49" s="55">
        <v>4.95</v>
      </c>
      <c r="J49" s="55">
        <v>4.95</v>
      </c>
      <c r="K49" s="55">
        <v>4.95</v>
      </c>
      <c r="L49" s="55">
        <v>4.95</v>
      </c>
      <c r="M49" s="55">
        <v>4.95</v>
      </c>
      <c r="N49" s="55">
        <v>4.95</v>
      </c>
      <c r="O49" s="55">
        <v>4.95</v>
      </c>
    </row>
    <row r="50" spans="1:15" s="52" customFormat="1" ht="15.75" x14ac:dyDescent="0.2">
      <c r="A50" s="307"/>
      <c r="B50" s="260" t="s">
        <v>164</v>
      </c>
      <c r="C50" s="55">
        <f t="shared" si="4"/>
        <v>59.400000000000013</v>
      </c>
      <c r="D50" s="55">
        <v>4.95</v>
      </c>
      <c r="E50" s="55">
        <v>4.95</v>
      </c>
      <c r="F50" s="55">
        <v>4.95</v>
      </c>
      <c r="G50" s="55">
        <v>4.95</v>
      </c>
      <c r="H50" s="55">
        <v>4.95</v>
      </c>
      <c r="I50" s="55">
        <v>4.95</v>
      </c>
      <c r="J50" s="55">
        <v>4.95</v>
      </c>
      <c r="K50" s="55">
        <v>4.95</v>
      </c>
      <c r="L50" s="55">
        <v>4.95</v>
      </c>
      <c r="M50" s="55">
        <v>4.95</v>
      </c>
      <c r="N50" s="55">
        <v>4.95</v>
      </c>
      <c r="O50" s="55">
        <v>4.95</v>
      </c>
    </row>
    <row r="51" spans="1:15" s="52" customFormat="1" ht="15.75" x14ac:dyDescent="0.2">
      <c r="A51" s="307"/>
      <c r="B51" s="260" t="s">
        <v>126</v>
      </c>
      <c r="C51" s="55">
        <f t="shared" si="4"/>
        <v>59.400000000000013</v>
      </c>
      <c r="D51" s="55">
        <v>4.95</v>
      </c>
      <c r="E51" s="55">
        <v>4.95</v>
      </c>
      <c r="F51" s="55">
        <v>4.95</v>
      </c>
      <c r="G51" s="55">
        <v>4.95</v>
      </c>
      <c r="H51" s="55">
        <v>4.95</v>
      </c>
      <c r="I51" s="55">
        <v>4.95</v>
      </c>
      <c r="J51" s="55">
        <v>4.95</v>
      </c>
      <c r="K51" s="55">
        <v>4.95</v>
      </c>
      <c r="L51" s="55">
        <v>4.95</v>
      </c>
      <c r="M51" s="55">
        <v>4.95</v>
      </c>
      <c r="N51" s="55">
        <v>4.95</v>
      </c>
      <c r="O51" s="55">
        <v>4.95</v>
      </c>
    </row>
    <row r="52" spans="1:15" s="52" customFormat="1" ht="15.75" x14ac:dyDescent="0.2">
      <c r="A52" s="307"/>
      <c r="B52" s="260" t="s">
        <v>127</v>
      </c>
      <c r="C52" s="55">
        <f t="shared" si="4"/>
        <v>178.19999999999996</v>
      </c>
      <c r="D52" s="55">
        <v>14.85</v>
      </c>
      <c r="E52" s="55">
        <v>14.85</v>
      </c>
      <c r="F52" s="55">
        <v>14.85</v>
      </c>
      <c r="G52" s="55">
        <v>14.85</v>
      </c>
      <c r="H52" s="55">
        <v>14.85</v>
      </c>
      <c r="I52" s="55">
        <v>14.85</v>
      </c>
      <c r="J52" s="55">
        <v>14.85</v>
      </c>
      <c r="K52" s="55">
        <v>14.85</v>
      </c>
      <c r="L52" s="55">
        <v>14.85</v>
      </c>
      <c r="M52" s="55">
        <v>14.85</v>
      </c>
      <c r="N52" s="55">
        <v>14.85</v>
      </c>
      <c r="O52" s="55">
        <v>14.85</v>
      </c>
    </row>
    <row r="53" spans="1:15" s="52" customFormat="1" ht="15.75" x14ac:dyDescent="0.2">
      <c r="A53" s="307"/>
      <c r="B53" s="260" t="s">
        <v>128</v>
      </c>
      <c r="C53" s="55">
        <f t="shared" si="4"/>
        <v>118.80000000000003</v>
      </c>
      <c r="D53" s="55">
        <v>9.9</v>
      </c>
      <c r="E53" s="55">
        <v>9.9</v>
      </c>
      <c r="F53" s="55">
        <v>9.9</v>
      </c>
      <c r="G53" s="55">
        <v>9.9</v>
      </c>
      <c r="H53" s="55">
        <v>9.9</v>
      </c>
      <c r="I53" s="55">
        <v>9.9</v>
      </c>
      <c r="J53" s="55">
        <v>9.9</v>
      </c>
      <c r="K53" s="55">
        <v>9.9</v>
      </c>
      <c r="L53" s="55">
        <v>9.9</v>
      </c>
      <c r="M53" s="55">
        <v>9.9</v>
      </c>
      <c r="N53" s="55">
        <v>9.9</v>
      </c>
      <c r="O53" s="55">
        <v>9.9</v>
      </c>
    </row>
    <row r="54" spans="1:15" s="52" customFormat="1" ht="15.75" x14ac:dyDescent="0.2">
      <c r="A54" s="307"/>
      <c r="B54" s="260" t="s">
        <v>129</v>
      </c>
      <c r="C54" s="55">
        <f t="shared" si="4"/>
        <v>59.400000000000013</v>
      </c>
      <c r="D54" s="55">
        <v>4.95</v>
      </c>
      <c r="E54" s="55">
        <v>4.95</v>
      </c>
      <c r="F54" s="55">
        <v>4.95</v>
      </c>
      <c r="G54" s="55">
        <v>4.95</v>
      </c>
      <c r="H54" s="55">
        <v>4.95</v>
      </c>
      <c r="I54" s="55">
        <v>4.95</v>
      </c>
      <c r="J54" s="55">
        <v>4.95</v>
      </c>
      <c r="K54" s="55">
        <v>4.95</v>
      </c>
      <c r="L54" s="55">
        <v>4.95</v>
      </c>
      <c r="M54" s="55">
        <v>4.95</v>
      </c>
      <c r="N54" s="55">
        <v>4.95</v>
      </c>
      <c r="O54" s="55">
        <v>4.95</v>
      </c>
    </row>
    <row r="55" spans="1:15" s="52" customFormat="1" ht="15.75" x14ac:dyDescent="0.2">
      <c r="A55" s="307"/>
      <c r="B55" s="260" t="s">
        <v>130</v>
      </c>
      <c r="C55" s="55">
        <f t="shared" si="4"/>
        <v>59.400000000000013</v>
      </c>
      <c r="D55" s="55">
        <v>4.95</v>
      </c>
      <c r="E55" s="55">
        <v>4.95</v>
      </c>
      <c r="F55" s="55">
        <v>4.95</v>
      </c>
      <c r="G55" s="55">
        <v>4.95</v>
      </c>
      <c r="H55" s="55">
        <v>4.95</v>
      </c>
      <c r="I55" s="55">
        <v>4.95</v>
      </c>
      <c r="J55" s="55">
        <v>4.95</v>
      </c>
      <c r="K55" s="55">
        <v>4.95</v>
      </c>
      <c r="L55" s="55">
        <v>4.95</v>
      </c>
      <c r="M55" s="55">
        <v>4.95</v>
      </c>
      <c r="N55" s="55">
        <v>4.95</v>
      </c>
      <c r="O55" s="55">
        <v>4.95</v>
      </c>
    </row>
    <row r="56" spans="1:15" s="52" customFormat="1" ht="15.75" x14ac:dyDescent="0.2">
      <c r="A56" s="307"/>
      <c r="B56" s="260" t="s">
        <v>165</v>
      </c>
      <c r="C56" s="55">
        <f t="shared" si="4"/>
        <v>59.400000000000013</v>
      </c>
      <c r="D56" s="55">
        <v>4.95</v>
      </c>
      <c r="E56" s="55">
        <v>4.95</v>
      </c>
      <c r="F56" s="55">
        <v>4.95</v>
      </c>
      <c r="G56" s="55">
        <v>4.95</v>
      </c>
      <c r="H56" s="55">
        <v>4.95</v>
      </c>
      <c r="I56" s="55">
        <v>4.95</v>
      </c>
      <c r="J56" s="55">
        <v>4.95</v>
      </c>
      <c r="K56" s="55">
        <v>4.95</v>
      </c>
      <c r="L56" s="55">
        <v>4.95</v>
      </c>
      <c r="M56" s="55">
        <v>4.95</v>
      </c>
      <c r="N56" s="55">
        <v>4.95</v>
      </c>
      <c r="O56" s="55">
        <v>4.95</v>
      </c>
    </row>
    <row r="57" spans="1:15" s="52" customFormat="1" ht="15.75" x14ac:dyDescent="0.2">
      <c r="A57" s="307"/>
      <c r="B57" s="243" t="s">
        <v>135</v>
      </c>
      <c r="C57" s="245">
        <f t="shared" si="4"/>
        <v>14.399999999999997</v>
      </c>
      <c r="D57" s="55">
        <v>1.2</v>
      </c>
      <c r="E57" s="55">
        <v>1.2</v>
      </c>
      <c r="F57" s="55">
        <v>1.2</v>
      </c>
      <c r="G57" s="55">
        <v>1.2</v>
      </c>
      <c r="H57" s="55">
        <v>1.2</v>
      </c>
      <c r="I57" s="55">
        <v>1.2</v>
      </c>
      <c r="J57" s="55">
        <v>1.2</v>
      </c>
      <c r="K57" s="55">
        <v>1.2</v>
      </c>
      <c r="L57" s="55">
        <v>1.2</v>
      </c>
      <c r="M57" s="55">
        <v>1.2</v>
      </c>
      <c r="N57" s="55">
        <v>1.2</v>
      </c>
      <c r="O57" s="55">
        <v>1.2</v>
      </c>
    </row>
    <row r="58" spans="1:15" s="52" customFormat="1" ht="15.75" x14ac:dyDescent="0.2">
      <c r="A58" s="307"/>
      <c r="B58" s="264" t="s">
        <v>166</v>
      </c>
      <c r="C58" s="55">
        <f t="shared" si="4"/>
        <v>178.19999999999996</v>
      </c>
      <c r="D58" s="55">
        <v>14.85</v>
      </c>
      <c r="E58" s="55">
        <v>14.85</v>
      </c>
      <c r="F58" s="55">
        <v>14.85</v>
      </c>
      <c r="G58" s="55">
        <v>14.85</v>
      </c>
      <c r="H58" s="55">
        <v>14.85</v>
      </c>
      <c r="I58" s="55">
        <v>14.85</v>
      </c>
      <c r="J58" s="55">
        <v>14.85</v>
      </c>
      <c r="K58" s="55">
        <v>14.85</v>
      </c>
      <c r="L58" s="55">
        <v>14.85</v>
      </c>
      <c r="M58" s="55">
        <v>14.85</v>
      </c>
      <c r="N58" s="55">
        <v>14.85</v>
      </c>
      <c r="O58" s="55">
        <v>14.85</v>
      </c>
    </row>
    <row r="59" spans="1:15" s="52" customFormat="1" ht="15.75" x14ac:dyDescent="0.2">
      <c r="A59" s="307"/>
      <c r="B59" s="260" t="s">
        <v>167</v>
      </c>
      <c r="C59" s="55">
        <f t="shared" si="4"/>
        <v>178.19999999999996</v>
      </c>
      <c r="D59" s="55">
        <v>14.85</v>
      </c>
      <c r="E59" s="55">
        <v>14.85</v>
      </c>
      <c r="F59" s="55">
        <v>14.85</v>
      </c>
      <c r="G59" s="55">
        <v>14.85</v>
      </c>
      <c r="H59" s="55">
        <v>14.85</v>
      </c>
      <c r="I59" s="55">
        <v>14.85</v>
      </c>
      <c r="J59" s="55">
        <v>14.85</v>
      </c>
      <c r="K59" s="55">
        <v>14.85</v>
      </c>
      <c r="L59" s="55">
        <v>14.85</v>
      </c>
      <c r="M59" s="55">
        <v>14.85</v>
      </c>
      <c r="N59" s="55">
        <v>14.85</v>
      </c>
      <c r="O59" s="55">
        <v>14.85</v>
      </c>
    </row>
    <row r="60" spans="1:15" s="52" customFormat="1" ht="15.75" x14ac:dyDescent="0.2">
      <c r="A60" s="307"/>
      <c r="B60" s="260" t="s">
        <v>168</v>
      </c>
      <c r="C60" s="55">
        <f t="shared" si="4"/>
        <v>118.80000000000003</v>
      </c>
      <c r="D60" s="55">
        <v>9.9</v>
      </c>
      <c r="E60" s="55">
        <v>9.9</v>
      </c>
      <c r="F60" s="55">
        <v>9.9</v>
      </c>
      <c r="G60" s="55">
        <v>9.9</v>
      </c>
      <c r="H60" s="55">
        <v>9.9</v>
      </c>
      <c r="I60" s="55">
        <v>9.9</v>
      </c>
      <c r="J60" s="55">
        <v>9.9</v>
      </c>
      <c r="K60" s="55">
        <v>9.9</v>
      </c>
      <c r="L60" s="55">
        <v>9.9</v>
      </c>
      <c r="M60" s="55">
        <v>9.9</v>
      </c>
      <c r="N60" s="55">
        <v>9.9</v>
      </c>
      <c r="O60" s="55">
        <v>9.9</v>
      </c>
    </row>
    <row r="61" spans="1:15" s="52" customFormat="1" ht="15.75" x14ac:dyDescent="0.2">
      <c r="A61" s="307"/>
      <c r="B61" s="260" t="s">
        <v>216</v>
      </c>
      <c r="C61" s="55">
        <f t="shared" si="4"/>
        <v>118.80000000000003</v>
      </c>
      <c r="D61" s="55">
        <v>9.9</v>
      </c>
      <c r="E61" s="55">
        <v>9.9</v>
      </c>
      <c r="F61" s="55">
        <v>9.9</v>
      </c>
      <c r="G61" s="55">
        <v>9.9</v>
      </c>
      <c r="H61" s="55">
        <v>9.9</v>
      </c>
      <c r="I61" s="55">
        <v>9.9</v>
      </c>
      <c r="J61" s="55">
        <v>9.9</v>
      </c>
      <c r="K61" s="55">
        <v>9.9</v>
      </c>
      <c r="L61" s="55">
        <v>9.9</v>
      </c>
      <c r="M61" s="55">
        <v>9.9</v>
      </c>
      <c r="N61" s="55">
        <v>9.9</v>
      </c>
      <c r="O61" s="55">
        <v>9.9</v>
      </c>
    </row>
    <row r="62" spans="1:15" s="52" customFormat="1" ht="15.75" x14ac:dyDescent="0.2">
      <c r="A62" s="307"/>
      <c r="B62" s="260" t="s">
        <v>169</v>
      </c>
      <c r="C62" s="55">
        <f t="shared" si="4"/>
        <v>118.80000000000003</v>
      </c>
      <c r="D62" s="55">
        <v>9.9</v>
      </c>
      <c r="E62" s="55">
        <v>9.9</v>
      </c>
      <c r="F62" s="55">
        <v>9.9</v>
      </c>
      <c r="G62" s="55">
        <v>9.9</v>
      </c>
      <c r="H62" s="55">
        <v>9.9</v>
      </c>
      <c r="I62" s="55">
        <v>9.9</v>
      </c>
      <c r="J62" s="55">
        <v>9.9</v>
      </c>
      <c r="K62" s="55">
        <v>9.9</v>
      </c>
      <c r="L62" s="55">
        <v>9.9</v>
      </c>
      <c r="M62" s="55">
        <v>9.9</v>
      </c>
      <c r="N62" s="55">
        <v>9.9</v>
      </c>
      <c r="O62" s="55">
        <v>9.9</v>
      </c>
    </row>
    <row r="63" spans="1:15" s="52" customFormat="1" ht="15.75" x14ac:dyDescent="0.2">
      <c r="A63" s="307"/>
      <c r="B63" s="260" t="s">
        <v>170</v>
      </c>
      <c r="C63" s="55">
        <f t="shared" si="4"/>
        <v>118.80000000000003</v>
      </c>
      <c r="D63" s="55">
        <v>9.9</v>
      </c>
      <c r="E63" s="55">
        <v>9.9</v>
      </c>
      <c r="F63" s="55">
        <v>9.9</v>
      </c>
      <c r="G63" s="55">
        <v>9.9</v>
      </c>
      <c r="H63" s="55">
        <v>9.9</v>
      </c>
      <c r="I63" s="55">
        <v>9.9</v>
      </c>
      <c r="J63" s="55">
        <v>9.9</v>
      </c>
      <c r="K63" s="55">
        <v>9.9</v>
      </c>
      <c r="L63" s="55">
        <v>9.9</v>
      </c>
      <c r="M63" s="55">
        <v>9.9</v>
      </c>
      <c r="N63" s="55">
        <v>9.9</v>
      </c>
      <c r="O63" s="55">
        <v>9.9</v>
      </c>
    </row>
    <row r="64" spans="1:15" s="52" customFormat="1" ht="15.75" x14ac:dyDescent="0.2">
      <c r="A64" s="307"/>
      <c r="B64" s="260" t="s">
        <v>171</v>
      </c>
      <c r="C64" s="55">
        <f t="shared" si="4"/>
        <v>118.80000000000003</v>
      </c>
      <c r="D64" s="55">
        <v>9.9</v>
      </c>
      <c r="E64" s="55">
        <v>9.9</v>
      </c>
      <c r="F64" s="55">
        <v>9.9</v>
      </c>
      <c r="G64" s="55">
        <v>9.9</v>
      </c>
      <c r="H64" s="55">
        <v>9.9</v>
      </c>
      <c r="I64" s="55">
        <v>9.9</v>
      </c>
      <c r="J64" s="55">
        <v>9.9</v>
      </c>
      <c r="K64" s="55">
        <v>9.9</v>
      </c>
      <c r="L64" s="55">
        <v>9.9</v>
      </c>
      <c r="M64" s="55">
        <v>9.9</v>
      </c>
      <c r="N64" s="55">
        <v>9.9</v>
      </c>
      <c r="O64" s="55">
        <v>9.9</v>
      </c>
    </row>
    <row r="65" spans="1:15" s="52" customFormat="1" ht="15.75" x14ac:dyDescent="0.2">
      <c r="A65" s="307"/>
      <c r="B65" s="260" t="s">
        <v>240</v>
      </c>
      <c r="C65" s="55">
        <f t="shared" si="4"/>
        <v>118.80000000000003</v>
      </c>
      <c r="D65" s="55">
        <v>9.9</v>
      </c>
      <c r="E65" s="55">
        <v>9.9</v>
      </c>
      <c r="F65" s="55">
        <v>9.9</v>
      </c>
      <c r="G65" s="55">
        <v>9.9</v>
      </c>
      <c r="H65" s="55">
        <v>9.9</v>
      </c>
      <c r="I65" s="55">
        <v>9.9</v>
      </c>
      <c r="J65" s="55">
        <v>9.9</v>
      </c>
      <c r="K65" s="55">
        <v>9.9</v>
      </c>
      <c r="L65" s="55">
        <v>9.9</v>
      </c>
      <c r="M65" s="55">
        <v>9.9</v>
      </c>
      <c r="N65" s="55">
        <v>9.9</v>
      </c>
      <c r="O65" s="55">
        <v>9.9</v>
      </c>
    </row>
    <row r="66" spans="1:15" s="52" customFormat="1" ht="15.75" x14ac:dyDescent="0.2">
      <c r="A66" s="307"/>
      <c r="B66" s="260" t="s">
        <v>172</v>
      </c>
      <c r="C66" s="55">
        <f t="shared" si="4"/>
        <v>59.400000000000013</v>
      </c>
      <c r="D66" s="55">
        <v>4.95</v>
      </c>
      <c r="E66" s="55">
        <v>4.95</v>
      </c>
      <c r="F66" s="55">
        <v>4.95</v>
      </c>
      <c r="G66" s="55">
        <v>4.95</v>
      </c>
      <c r="H66" s="55">
        <v>4.95</v>
      </c>
      <c r="I66" s="55">
        <v>4.95</v>
      </c>
      <c r="J66" s="55">
        <v>4.95</v>
      </c>
      <c r="K66" s="55">
        <v>4.95</v>
      </c>
      <c r="L66" s="55">
        <v>4.95</v>
      </c>
      <c r="M66" s="55">
        <v>4.95</v>
      </c>
      <c r="N66" s="55">
        <v>4.95</v>
      </c>
      <c r="O66" s="55">
        <v>4.95</v>
      </c>
    </row>
    <row r="67" spans="1:15" s="52" customFormat="1" ht="15.75" x14ac:dyDescent="0.2">
      <c r="A67" s="307"/>
      <c r="B67" s="260" t="s">
        <v>173</v>
      </c>
      <c r="C67" s="55">
        <f t="shared" si="4"/>
        <v>59.400000000000013</v>
      </c>
      <c r="D67" s="55">
        <v>4.95</v>
      </c>
      <c r="E67" s="55">
        <v>4.95</v>
      </c>
      <c r="F67" s="55">
        <v>4.95</v>
      </c>
      <c r="G67" s="55">
        <v>4.95</v>
      </c>
      <c r="H67" s="55">
        <v>4.95</v>
      </c>
      <c r="I67" s="55">
        <v>4.95</v>
      </c>
      <c r="J67" s="55">
        <v>4.95</v>
      </c>
      <c r="K67" s="55">
        <v>4.95</v>
      </c>
      <c r="L67" s="55">
        <v>4.95</v>
      </c>
      <c r="M67" s="55">
        <v>4.95</v>
      </c>
      <c r="N67" s="55">
        <v>4.95</v>
      </c>
      <c r="O67" s="55">
        <v>4.95</v>
      </c>
    </row>
    <row r="68" spans="1:15" s="52" customFormat="1" ht="15.75" x14ac:dyDescent="0.2">
      <c r="A68" s="307"/>
      <c r="B68" s="260" t="s">
        <v>174</v>
      </c>
      <c r="C68" s="55">
        <f t="shared" si="4"/>
        <v>118.80000000000003</v>
      </c>
      <c r="D68" s="55">
        <v>9.9</v>
      </c>
      <c r="E68" s="55">
        <v>9.9</v>
      </c>
      <c r="F68" s="55">
        <v>9.9</v>
      </c>
      <c r="G68" s="55">
        <v>9.9</v>
      </c>
      <c r="H68" s="55">
        <v>9.9</v>
      </c>
      <c r="I68" s="55">
        <v>9.9</v>
      </c>
      <c r="J68" s="55">
        <v>9.9</v>
      </c>
      <c r="K68" s="55">
        <v>9.9</v>
      </c>
      <c r="L68" s="55">
        <v>9.9</v>
      </c>
      <c r="M68" s="55">
        <v>9.9</v>
      </c>
      <c r="N68" s="55">
        <v>9.9</v>
      </c>
      <c r="O68" s="55">
        <v>9.9</v>
      </c>
    </row>
    <row r="69" spans="1:15" s="52" customFormat="1" ht="15.75" x14ac:dyDescent="0.2">
      <c r="A69" s="307"/>
      <c r="B69" s="260" t="s">
        <v>217</v>
      </c>
      <c r="C69" s="55">
        <f t="shared" si="4"/>
        <v>118.80000000000003</v>
      </c>
      <c r="D69" s="55">
        <v>9.9</v>
      </c>
      <c r="E69" s="55">
        <v>9.9</v>
      </c>
      <c r="F69" s="55">
        <v>9.9</v>
      </c>
      <c r="G69" s="55">
        <v>9.9</v>
      </c>
      <c r="H69" s="55">
        <v>9.9</v>
      </c>
      <c r="I69" s="55">
        <v>9.9</v>
      </c>
      <c r="J69" s="55">
        <v>9.9</v>
      </c>
      <c r="K69" s="55">
        <v>9.9</v>
      </c>
      <c r="L69" s="55">
        <v>9.9</v>
      </c>
      <c r="M69" s="55">
        <v>9.9</v>
      </c>
      <c r="N69" s="55">
        <v>9.9</v>
      </c>
      <c r="O69" s="55">
        <v>9.9</v>
      </c>
    </row>
    <row r="70" spans="1:15" s="52" customFormat="1" ht="15.75" x14ac:dyDescent="0.2">
      <c r="A70" s="307"/>
      <c r="B70" s="260" t="s">
        <v>175</v>
      </c>
      <c r="C70" s="55">
        <f t="shared" si="4"/>
        <v>59.400000000000013</v>
      </c>
      <c r="D70" s="55">
        <v>4.95</v>
      </c>
      <c r="E70" s="55">
        <v>4.95</v>
      </c>
      <c r="F70" s="55">
        <v>4.95</v>
      </c>
      <c r="G70" s="55">
        <v>4.95</v>
      </c>
      <c r="H70" s="55">
        <v>4.95</v>
      </c>
      <c r="I70" s="55">
        <v>4.95</v>
      </c>
      <c r="J70" s="55">
        <v>4.95</v>
      </c>
      <c r="K70" s="55">
        <v>4.95</v>
      </c>
      <c r="L70" s="55">
        <v>4.95</v>
      </c>
      <c r="M70" s="55">
        <v>4.95</v>
      </c>
      <c r="N70" s="55">
        <v>4.95</v>
      </c>
      <c r="O70" s="55">
        <v>4.95</v>
      </c>
    </row>
    <row r="71" spans="1:15" s="52" customFormat="1" ht="15.75" x14ac:dyDescent="0.2">
      <c r="A71" s="307"/>
      <c r="B71" s="260" t="s">
        <v>176</v>
      </c>
      <c r="C71" s="55">
        <f t="shared" si="4"/>
        <v>118.80000000000003</v>
      </c>
      <c r="D71" s="55">
        <v>9.9</v>
      </c>
      <c r="E71" s="55">
        <v>9.9</v>
      </c>
      <c r="F71" s="55">
        <v>9.9</v>
      </c>
      <c r="G71" s="55">
        <v>9.9</v>
      </c>
      <c r="H71" s="55">
        <v>9.9</v>
      </c>
      <c r="I71" s="55">
        <v>9.9</v>
      </c>
      <c r="J71" s="55">
        <v>9.9</v>
      </c>
      <c r="K71" s="55">
        <v>9.9</v>
      </c>
      <c r="L71" s="55">
        <v>9.9</v>
      </c>
      <c r="M71" s="55">
        <v>9.9</v>
      </c>
      <c r="N71" s="55">
        <v>9.9</v>
      </c>
      <c r="O71" s="55">
        <v>9.9</v>
      </c>
    </row>
    <row r="72" spans="1:15" s="52" customFormat="1" ht="15.75" x14ac:dyDescent="0.2">
      <c r="A72" s="307"/>
      <c r="B72" s="260" t="s">
        <v>177</v>
      </c>
      <c r="C72" s="55">
        <f t="shared" si="4"/>
        <v>118.80000000000003</v>
      </c>
      <c r="D72" s="55">
        <v>9.9</v>
      </c>
      <c r="E72" s="55">
        <v>9.9</v>
      </c>
      <c r="F72" s="55">
        <v>9.9</v>
      </c>
      <c r="G72" s="55">
        <v>9.9</v>
      </c>
      <c r="H72" s="55">
        <v>9.9</v>
      </c>
      <c r="I72" s="55">
        <v>9.9</v>
      </c>
      <c r="J72" s="55">
        <v>9.9</v>
      </c>
      <c r="K72" s="55">
        <v>9.9</v>
      </c>
      <c r="L72" s="55">
        <v>9.9</v>
      </c>
      <c r="M72" s="55">
        <v>9.9</v>
      </c>
      <c r="N72" s="55">
        <v>9.9</v>
      </c>
      <c r="O72" s="55">
        <v>9.9</v>
      </c>
    </row>
    <row r="73" spans="1:15" s="52" customFormat="1" ht="15.75" x14ac:dyDescent="0.2">
      <c r="A73" s="307"/>
      <c r="B73" s="260" t="s">
        <v>178</v>
      </c>
      <c r="C73" s="55">
        <f t="shared" si="4"/>
        <v>118.80000000000003</v>
      </c>
      <c r="D73" s="55">
        <v>9.9</v>
      </c>
      <c r="E73" s="55">
        <v>9.9</v>
      </c>
      <c r="F73" s="55">
        <v>9.9</v>
      </c>
      <c r="G73" s="55">
        <v>9.9</v>
      </c>
      <c r="H73" s="55">
        <v>9.9</v>
      </c>
      <c r="I73" s="55">
        <v>9.9</v>
      </c>
      <c r="J73" s="55">
        <v>9.9</v>
      </c>
      <c r="K73" s="55">
        <v>9.9</v>
      </c>
      <c r="L73" s="55">
        <v>9.9</v>
      </c>
      <c r="M73" s="55">
        <v>9.9</v>
      </c>
      <c r="N73" s="55">
        <v>9.9</v>
      </c>
      <c r="O73" s="55">
        <v>9.9</v>
      </c>
    </row>
    <row r="74" spans="1:15" s="52" customFormat="1" ht="15.75" x14ac:dyDescent="0.2">
      <c r="A74" s="307"/>
      <c r="B74" s="260" t="s">
        <v>179</v>
      </c>
      <c r="C74" s="55">
        <f t="shared" si="4"/>
        <v>118.80000000000003</v>
      </c>
      <c r="D74" s="55">
        <v>9.9</v>
      </c>
      <c r="E74" s="55">
        <v>9.9</v>
      </c>
      <c r="F74" s="55">
        <v>9.9</v>
      </c>
      <c r="G74" s="55">
        <v>9.9</v>
      </c>
      <c r="H74" s="55">
        <v>9.9</v>
      </c>
      <c r="I74" s="55">
        <v>9.9</v>
      </c>
      <c r="J74" s="55">
        <v>9.9</v>
      </c>
      <c r="K74" s="55">
        <v>9.9</v>
      </c>
      <c r="L74" s="55">
        <v>9.9</v>
      </c>
      <c r="M74" s="55">
        <v>9.9</v>
      </c>
      <c r="N74" s="55">
        <v>9.9</v>
      </c>
      <c r="O74" s="55">
        <v>9.9</v>
      </c>
    </row>
    <row r="75" spans="1:15" s="52" customFormat="1" ht="15.75" x14ac:dyDescent="0.2">
      <c r="A75" s="307"/>
      <c r="B75" s="260" t="s">
        <v>180</v>
      </c>
      <c r="C75" s="55">
        <f>SUM(D75:O75)</f>
        <v>59.400000000000013</v>
      </c>
      <c r="D75" s="55">
        <v>4.95</v>
      </c>
      <c r="E75" s="55">
        <v>4.95</v>
      </c>
      <c r="F75" s="55">
        <v>4.95</v>
      </c>
      <c r="G75" s="55">
        <v>4.95</v>
      </c>
      <c r="H75" s="55">
        <v>4.95</v>
      </c>
      <c r="I75" s="55">
        <v>4.95</v>
      </c>
      <c r="J75" s="55">
        <v>4.95</v>
      </c>
      <c r="K75" s="55">
        <v>4.95</v>
      </c>
      <c r="L75" s="55">
        <v>4.95</v>
      </c>
      <c r="M75" s="55">
        <v>4.95</v>
      </c>
      <c r="N75" s="55">
        <v>4.95</v>
      </c>
      <c r="O75" s="55">
        <v>4.95</v>
      </c>
    </row>
    <row r="76" spans="1:15" s="52" customFormat="1" ht="15.75" x14ac:dyDescent="0.2">
      <c r="A76" s="307"/>
      <c r="B76" s="260" t="s">
        <v>181</v>
      </c>
      <c r="C76" s="55">
        <f t="shared" si="4"/>
        <v>59.400000000000013</v>
      </c>
      <c r="D76" s="55">
        <v>4.95</v>
      </c>
      <c r="E76" s="55">
        <v>4.95</v>
      </c>
      <c r="F76" s="55">
        <v>4.95</v>
      </c>
      <c r="G76" s="55">
        <v>4.95</v>
      </c>
      <c r="H76" s="55">
        <v>4.95</v>
      </c>
      <c r="I76" s="55">
        <v>4.95</v>
      </c>
      <c r="J76" s="55">
        <v>4.95</v>
      </c>
      <c r="K76" s="55">
        <v>4.95</v>
      </c>
      <c r="L76" s="55">
        <v>4.95</v>
      </c>
      <c r="M76" s="55">
        <v>4.95</v>
      </c>
      <c r="N76" s="55">
        <v>4.95</v>
      </c>
      <c r="O76" s="55">
        <v>4.95</v>
      </c>
    </row>
    <row r="77" spans="1:15" s="52" customFormat="1" ht="15.75" x14ac:dyDescent="0.2">
      <c r="A77" s="307"/>
      <c r="B77" s="260" t="s">
        <v>182</v>
      </c>
      <c r="C77" s="55">
        <f t="shared" si="4"/>
        <v>118.80000000000003</v>
      </c>
      <c r="D77" s="55">
        <v>9.9</v>
      </c>
      <c r="E77" s="55">
        <v>9.9</v>
      </c>
      <c r="F77" s="55">
        <v>9.9</v>
      </c>
      <c r="G77" s="55">
        <v>9.9</v>
      </c>
      <c r="H77" s="55">
        <v>9.9</v>
      </c>
      <c r="I77" s="55">
        <v>9.9</v>
      </c>
      <c r="J77" s="55">
        <v>9.9</v>
      </c>
      <c r="K77" s="55">
        <v>9.9</v>
      </c>
      <c r="L77" s="55">
        <v>9.9</v>
      </c>
      <c r="M77" s="55">
        <v>9.9</v>
      </c>
      <c r="N77" s="55">
        <v>9.9</v>
      </c>
      <c r="O77" s="55">
        <v>9.9</v>
      </c>
    </row>
    <row r="78" spans="1:15" s="52" customFormat="1" ht="15.75" x14ac:dyDescent="0.2">
      <c r="A78" s="307"/>
      <c r="B78" s="260" t="s">
        <v>183</v>
      </c>
      <c r="C78" s="55">
        <f t="shared" si="4"/>
        <v>118.80000000000003</v>
      </c>
      <c r="D78" s="55">
        <v>9.9</v>
      </c>
      <c r="E78" s="55">
        <v>9.9</v>
      </c>
      <c r="F78" s="55">
        <v>9.9</v>
      </c>
      <c r="G78" s="55">
        <v>9.9</v>
      </c>
      <c r="H78" s="55">
        <v>9.9</v>
      </c>
      <c r="I78" s="55">
        <v>9.9</v>
      </c>
      <c r="J78" s="55">
        <v>9.9</v>
      </c>
      <c r="K78" s="55">
        <v>9.9</v>
      </c>
      <c r="L78" s="55">
        <v>9.9</v>
      </c>
      <c r="M78" s="55">
        <v>9.9</v>
      </c>
      <c r="N78" s="55">
        <v>9.9</v>
      </c>
      <c r="O78" s="55">
        <v>9.9</v>
      </c>
    </row>
    <row r="79" spans="1:15" s="52" customFormat="1" ht="15.75" x14ac:dyDescent="0.2">
      <c r="A79" s="307"/>
      <c r="B79" s="260" t="s">
        <v>184</v>
      </c>
      <c r="C79" s="55">
        <f t="shared" si="4"/>
        <v>118.80000000000003</v>
      </c>
      <c r="D79" s="55">
        <v>9.9</v>
      </c>
      <c r="E79" s="55">
        <v>9.9</v>
      </c>
      <c r="F79" s="55">
        <v>9.9</v>
      </c>
      <c r="G79" s="55">
        <v>9.9</v>
      </c>
      <c r="H79" s="55">
        <v>9.9</v>
      </c>
      <c r="I79" s="55">
        <v>9.9</v>
      </c>
      <c r="J79" s="55">
        <v>9.9</v>
      </c>
      <c r="K79" s="55">
        <v>9.9</v>
      </c>
      <c r="L79" s="55">
        <v>9.9</v>
      </c>
      <c r="M79" s="55">
        <v>9.9</v>
      </c>
      <c r="N79" s="55">
        <v>9.9</v>
      </c>
      <c r="O79" s="55">
        <v>9.9</v>
      </c>
    </row>
    <row r="80" spans="1:15" s="52" customFormat="1" ht="15.75" x14ac:dyDescent="0.2">
      <c r="A80" s="307"/>
      <c r="B80" s="260" t="s">
        <v>185</v>
      </c>
      <c r="C80" s="55">
        <f t="shared" si="4"/>
        <v>118.80000000000003</v>
      </c>
      <c r="D80" s="55">
        <v>9.9</v>
      </c>
      <c r="E80" s="55">
        <v>9.9</v>
      </c>
      <c r="F80" s="55">
        <v>9.9</v>
      </c>
      <c r="G80" s="55">
        <v>9.9</v>
      </c>
      <c r="H80" s="55">
        <v>9.9</v>
      </c>
      <c r="I80" s="55">
        <v>9.9</v>
      </c>
      <c r="J80" s="55">
        <v>9.9</v>
      </c>
      <c r="K80" s="55">
        <v>9.9</v>
      </c>
      <c r="L80" s="55">
        <v>9.9</v>
      </c>
      <c r="M80" s="55">
        <v>9.9</v>
      </c>
      <c r="N80" s="55">
        <v>9.9</v>
      </c>
      <c r="O80" s="55">
        <v>9.9</v>
      </c>
    </row>
    <row r="81" spans="1:15" s="52" customFormat="1" ht="15.75" x14ac:dyDescent="0.2">
      <c r="A81" s="307"/>
      <c r="B81" s="260" t="s">
        <v>186</v>
      </c>
      <c r="C81" s="55">
        <f t="shared" si="4"/>
        <v>59.400000000000013</v>
      </c>
      <c r="D81" s="55">
        <v>4.95</v>
      </c>
      <c r="E81" s="55">
        <v>4.95</v>
      </c>
      <c r="F81" s="55">
        <v>4.95</v>
      </c>
      <c r="G81" s="55">
        <v>4.95</v>
      </c>
      <c r="H81" s="55">
        <v>4.95</v>
      </c>
      <c r="I81" s="55">
        <v>4.95</v>
      </c>
      <c r="J81" s="55">
        <v>4.95</v>
      </c>
      <c r="K81" s="55">
        <v>4.95</v>
      </c>
      <c r="L81" s="55">
        <v>4.95</v>
      </c>
      <c r="M81" s="55">
        <v>4.95</v>
      </c>
      <c r="N81" s="55">
        <v>4.95</v>
      </c>
      <c r="O81" s="55">
        <v>4.95</v>
      </c>
    </row>
    <row r="82" spans="1:15" s="52" customFormat="1" ht="15.75" x14ac:dyDescent="0.2">
      <c r="A82" s="307"/>
      <c r="B82" s="260" t="s">
        <v>187</v>
      </c>
      <c r="C82" s="55">
        <f t="shared" si="4"/>
        <v>59.400000000000013</v>
      </c>
      <c r="D82" s="55">
        <v>4.95</v>
      </c>
      <c r="E82" s="55">
        <v>4.95</v>
      </c>
      <c r="F82" s="55">
        <v>4.95</v>
      </c>
      <c r="G82" s="55">
        <v>4.95</v>
      </c>
      <c r="H82" s="55">
        <v>4.95</v>
      </c>
      <c r="I82" s="55">
        <v>4.95</v>
      </c>
      <c r="J82" s="55">
        <v>4.95</v>
      </c>
      <c r="K82" s="55">
        <v>4.95</v>
      </c>
      <c r="L82" s="55">
        <v>4.95</v>
      </c>
      <c r="M82" s="55">
        <v>4.95</v>
      </c>
      <c r="N82" s="55">
        <v>4.95</v>
      </c>
      <c r="O82" s="55">
        <v>4.95</v>
      </c>
    </row>
    <row r="83" spans="1:15" s="52" customFormat="1" ht="15.75" x14ac:dyDescent="0.2">
      <c r="A83" s="307"/>
      <c r="B83" s="260" t="s">
        <v>188</v>
      </c>
      <c r="C83" s="55">
        <f t="shared" si="4"/>
        <v>59.400000000000013</v>
      </c>
      <c r="D83" s="55">
        <v>4.95</v>
      </c>
      <c r="E83" s="55">
        <v>4.95</v>
      </c>
      <c r="F83" s="55">
        <v>4.95</v>
      </c>
      <c r="G83" s="55">
        <v>4.95</v>
      </c>
      <c r="H83" s="55">
        <v>4.95</v>
      </c>
      <c r="I83" s="55">
        <v>4.95</v>
      </c>
      <c r="J83" s="55">
        <v>4.95</v>
      </c>
      <c r="K83" s="55">
        <v>4.95</v>
      </c>
      <c r="L83" s="55">
        <v>4.95</v>
      </c>
      <c r="M83" s="55">
        <v>4.95</v>
      </c>
      <c r="N83" s="55">
        <v>4.95</v>
      </c>
      <c r="O83" s="55">
        <v>4.95</v>
      </c>
    </row>
    <row r="84" spans="1:15" s="52" customFormat="1" ht="15.75" x14ac:dyDescent="0.2">
      <c r="A84" s="307"/>
      <c r="B84" s="260" t="s">
        <v>189</v>
      </c>
      <c r="C84" s="55">
        <f t="shared" si="4"/>
        <v>59.400000000000013</v>
      </c>
      <c r="D84" s="55">
        <v>4.95</v>
      </c>
      <c r="E84" s="55">
        <v>4.95</v>
      </c>
      <c r="F84" s="55">
        <v>4.95</v>
      </c>
      <c r="G84" s="55">
        <v>4.95</v>
      </c>
      <c r="H84" s="55">
        <v>4.95</v>
      </c>
      <c r="I84" s="55">
        <v>4.95</v>
      </c>
      <c r="J84" s="55">
        <v>4.95</v>
      </c>
      <c r="K84" s="55">
        <v>4.95</v>
      </c>
      <c r="L84" s="55">
        <v>4.95</v>
      </c>
      <c r="M84" s="55">
        <v>4.95</v>
      </c>
      <c r="N84" s="55">
        <v>4.95</v>
      </c>
      <c r="O84" s="55">
        <v>4.95</v>
      </c>
    </row>
    <row r="85" spans="1:15" s="52" customFormat="1" ht="15.75" x14ac:dyDescent="0.2">
      <c r="A85" s="307"/>
      <c r="B85" s="260" t="s">
        <v>190</v>
      </c>
      <c r="C85" s="55">
        <f t="shared" si="4"/>
        <v>178.19999999999996</v>
      </c>
      <c r="D85" s="55">
        <v>14.85</v>
      </c>
      <c r="E85" s="55">
        <v>14.85</v>
      </c>
      <c r="F85" s="55">
        <v>14.85</v>
      </c>
      <c r="G85" s="55">
        <v>14.85</v>
      </c>
      <c r="H85" s="55">
        <v>14.85</v>
      </c>
      <c r="I85" s="55">
        <v>14.85</v>
      </c>
      <c r="J85" s="55">
        <v>14.85</v>
      </c>
      <c r="K85" s="55">
        <v>14.85</v>
      </c>
      <c r="L85" s="55">
        <v>14.85</v>
      </c>
      <c r="M85" s="55">
        <v>14.85</v>
      </c>
      <c r="N85" s="55">
        <v>14.85</v>
      </c>
      <c r="O85" s="55">
        <v>14.85</v>
      </c>
    </row>
    <row r="86" spans="1:15" s="52" customFormat="1" ht="15.75" x14ac:dyDescent="0.2">
      <c r="A86" s="307"/>
      <c r="B86" s="260" t="s">
        <v>191</v>
      </c>
      <c r="C86" s="55">
        <f t="shared" si="4"/>
        <v>59.400000000000013</v>
      </c>
      <c r="D86" s="55">
        <v>4.95</v>
      </c>
      <c r="E86" s="55">
        <v>4.95</v>
      </c>
      <c r="F86" s="55">
        <v>4.95</v>
      </c>
      <c r="G86" s="55">
        <v>4.95</v>
      </c>
      <c r="H86" s="55">
        <v>4.95</v>
      </c>
      <c r="I86" s="55">
        <v>4.95</v>
      </c>
      <c r="J86" s="55">
        <v>4.95</v>
      </c>
      <c r="K86" s="55">
        <v>4.95</v>
      </c>
      <c r="L86" s="55">
        <v>4.95</v>
      </c>
      <c r="M86" s="55">
        <v>4.95</v>
      </c>
      <c r="N86" s="55">
        <v>4.95</v>
      </c>
      <c r="O86" s="55">
        <v>4.95</v>
      </c>
    </row>
    <row r="87" spans="1:15" s="52" customFormat="1" ht="15.75" x14ac:dyDescent="0.2">
      <c r="A87" s="307"/>
      <c r="B87" s="260" t="s">
        <v>192</v>
      </c>
      <c r="C87" s="55">
        <f t="shared" si="4"/>
        <v>59.400000000000013</v>
      </c>
      <c r="D87" s="55">
        <v>4.95</v>
      </c>
      <c r="E87" s="55">
        <v>4.95</v>
      </c>
      <c r="F87" s="55">
        <v>4.95</v>
      </c>
      <c r="G87" s="55">
        <v>4.95</v>
      </c>
      <c r="H87" s="55">
        <v>4.95</v>
      </c>
      <c r="I87" s="55">
        <v>4.95</v>
      </c>
      <c r="J87" s="55">
        <v>4.95</v>
      </c>
      <c r="K87" s="55">
        <v>4.95</v>
      </c>
      <c r="L87" s="55">
        <v>4.95</v>
      </c>
      <c r="M87" s="55">
        <v>4.95</v>
      </c>
      <c r="N87" s="55">
        <v>4.95</v>
      </c>
      <c r="O87" s="55">
        <v>4.95</v>
      </c>
    </row>
    <row r="88" spans="1:15" s="52" customFormat="1" ht="15.75" x14ac:dyDescent="0.2">
      <c r="A88" s="307"/>
      <c r="B88" s="260" t="s">
        <v>193</v>
      </c>
      <c r="C88" s="55">
        <f t="shared" si="4"/>
        <v>59.400000000000013</v>
      </c>
      <c r="D88" s="55">
        <v>4.95</v>
      </c>
      <c r="E88" s="55">
        <v>4.95</v>
      </c>
      <c r="F88" s="55">
        <v>4.95</v>
      </c>
      <c r="G88" s="55">
        <v>4.95</v>
      </c>
      <c r="H88" s="55">
        <v>4.95</v>
      </c>
      <c r="I88" s="55">
        <v>4.95</v>
      </c>
      <c r="J88" s="55">
        <v>4.95</v>
      </c>
      <c r="K88" s="55">
        <v>4.95</v>
      </c>
      <c r="L88" s="55">
        <v>4.95</v>
      </c>
      <c r="M88" s="55">
        <v>4.95</v>
      </c>
      <c r="N88" s="55">
        <v>4.95</v>
      </c>
      <c r="O88" s="55">
        <v>4.95</v>
      </c>
    </row>
    <row r="89" spans="1:15" s="52" customFormat="1" ht="15.75" x14ac:dyDescent="0.2">
      <c r="A89" s="307"/>
      <c r="B89" s="260" t="s">
        <v>194</v>
      </c>
      <c r="C89" s="55">
        <f t="shared" si="4"/>
        <v>59.400000000000013</v>
      </c>
      <c r="D89" s="55">
        <v>4.95</v>
      </c>
      <c r="E89" s="55">
        <v>4.95</v>
      </c>
      <c r="F89" s="55">
        <v>4.95</v>
      </c>
      <c r="G89" s="55">
        <v>4.95</v>
      </c>
      <c r="H89" s="55">
        <v>4.95</v>
      </c>
      <c r="I89" s="55">
        <v>4.95</v>
      </c>
      <c r="J89" s="55">
        <v>4.95</v>
      </c>
      <c r="K89" s="55">
        <v>4.95</v>
      </c>
      <c r="L89" s="55">
        <v>4.95</v>
      </c>
      <c r="M89" s="55">
        <v>4.95</v>
      </c>
      <c r="N89" s="55">
        <v>4.95</v>
      </c>
      <c r="O89" s="55">
        <v>4.95</v>
      </c>
    </row>
    <row r="90" spans="1:15" s="52" customFormat="1" ht="15.75" x14ac:dyDescent="0.2">
      <c r="A90" s="307"/>
      <c r="B90" s="260" t="s">
        <v>195</v>
      </c>
      <c r="C90" s="55">
        <f t="shared" si="4"/>
        <v>118.80000000000003</v>
      </c>
      <c r="D90" s="55">
        <v>9.9</v>
      </c>
      <c r="E90" s="55">
        <v>9.9</v>
      </c>
      <c r="F90" s="55">
        <v>9.9</v>
      </c>
      <c r="G90" s="55">
        <v>9.9</v>
      </c>
      <c r="H90" s="55">
        <v>9.9</v>
      </c>
      <c r="I90" s="55">
        <v>9.9</v>
      </c>
      <c r="J90" s="55">
        <v>9.9</v>
      </c>
      <c r="K90" s="55">
        <v>9.9</v>
      </c>
      <c r="L90" s="55">
        <v>9.9</v>
      </c>
      <c r="M90" s="55">
        <v>9.9</v>
      </c>
      <c r="N90" s="55">
        <v>9.9</v>
      </c>
      <c r="O90" s="55">
        <v>9.9</v>
      </c>
    </row>
    <row r="91" spans="1:15" s="52" customFormat="1" ht="15.75" x14ac:dyDescent="0.2">
      <c r="A91" s="307"/>
      <c r="B91" s="260" t="s">
        <v>196</v>
      </c>
      <c r="C91" s="55">
        <f>SUM(D91:O91)</f>
        <v>118.80000000000003</v>
      </c>
      <c r="D91" s="55">
        <v>9.9</v>
      </c>
      <c r="E91" s="55">
        <v>9.9</v>
      </c>
      <c r="F91" s="55">
        <v>9.9</v>
      </c>
      <c r="G91" s="55">
        <v>9.9</v>
      </c>
      <c r="H91" s="55">
        <v>9.9</v>
      </c>
      <c r="I91" s="55">
        <v>9.9</v>
      </c>
      <c r="J91" s="55">
        <v>9.9</v>
      </c>
      <c r="K91" s="55">
        <v>9.9</v>
      </c>
      <c r="L91" s="55">
        <v>9.9</v>
      </c>
      <c r="M91" s="55">
        <v>9.9</v>
      </c>
      <c r="N91" s="55">
        <v>9.9</v>
      </c>
      <c r="O91" s="55">
        <v>9.9</v>
      </c>
    </row>
    <row r="92" spans="1:15" s="52" customFormat="1" ht="15.75" x14ac:dyDescent="0.2">
      <c r="A92" s="307"/>
      <c r="B92" s="260" t="s">
        <v>197</v>
      </c>
      <c r="C92" s="55">
        <f t="shared" si="4"/>
        <v>118.80000000000003</v>
      </c>
      <c r="D92" s="55">
        <v>9.9</v>
      </c>
      <c r="E92" s="55">
        <v>9.9</v>
      </c>
      <c r="F92" s="55">
        <v>9.9</v>
      </c>
      <c r="G92" s="55">
        <v>9.9</v>
      </c>
      <c r="H92" s="55">
        <v>9.9</v>
      </c>
      <c r="I92" s="55">
        <v>9.9</v>
      </c>
      <c r="J92" s="55">
        <v>9.9</v>
      </c>
      <c r="K92" s="55">
        <v>9.9</v>
      </c>
      <c r="L92" s="55">
        <v>9.9</v>
      </c>
      <c r="M92" s="55">
        <v>9.9</v>
      </c>
      <c r="N92" s="55">
        <v>9.9</v>
      </c>
      <c r="O92" s="55">
        <v>9.9</v>
      </c>
    </row>
    <row r="93" spans="1:15" s="52" customFormat="1" ht="15.75" x14ac:dyDescent="0.2">
      <c r="A93" s="307"/>
      <c r="B93" s="260" t="s">
        <v>198</v>
      </c>
      <c r="C93" s="55">
        <f t="shared" ref="C93:C115" si="5">SUM(D93:O93)</f>
        <v>178.19999999999996</v>
      </c>
      <c r="D93" s="55">
        <v>14.85</v>
      </c>
      <c r="E93" s="55">
        <v>14.85</v>
      </c>
      <c r="F93" s="55">
        <v>14.85</v>
      </c>
      <c r="G93" s="55">
        <v>14.85</v>
      </c>
      <c r="H93" s="55">
        <v>14.85</v>
      </c>
      <c r="I93" s="55">
        <v>14.85</v>
      </c>
      <c r="J93" s="55">
        <v>14.85</v>
      </c>
      <c r="K93" s="55">
        <v>14.85</v>
      </c>
      <c r="L93" s="55">
        <v>14.85</v>
      </c>
      <c r="M93" s="55">
        <v>14.85</v>
      </c>
      <c r="N93" s="55">
        <v>14.85</v>
      </c>
      <c r="O93" s="55">
        <v>14.85</v>
      </c>
    </row>
    <row r="94" spans="1:15" s="52" customFormat="1" ht="15.75" x14ac:dyDescent="0.2">
      <c r="A94" s="307"/>
      <c r="B94" s="260" t="s">
        <v>199</v>
      </c>
      <c r="C94" s="55">
        <f>SUM(D94:O94)</f>
        <v>59.400000000000013</v>
      </c>
      <c r="D94" s="55">
        <v>4.95</v>
      </c>
      <c r="E94" s="55">
        <v>4.95</v>
      </c>
      <c r="F94" s="55">
        <v>4.95</v>
      </c>
      <c r="G94" s="55">
        <v>4.95</v>
      </c>
      <c r="H94" s="55">
        <v>4.95</v>
      </c>
      <c r="I94" s="55">
        <v>4.95</v>
      </c>
      <c r="J94" s="55">
        <v>4.95</v>
      </c>
      <c r="K94" s="55">
        <v>4.95</v>
      </c>
      <c r="L94" s="55">
        <v>4.95</v>
      </c>
      <c r="M94" s="55">
        <v>4.95</v>
      </c>
      <c r="N94" s="55">
        <v>4.95</v>
      </c>
      <c r="O94" s="55">
        <v>4.95</v>
      </c>
    </row>
    <row r="95" spans="1:15" s="52" customFormat="1" ht="15.75" x14ac:dyDescent="0.2">
      <c r="A95" s="307"/>
      <c r="B95" s="260" t="s">
        <v>200</v>
      </c>
      <c r="C95" s="55">
        <f t="shared" si="5"/>
        <v>59.400000000000013</v>
      </c>
      <c r="D95" s="55">
        <v>4.95</v>
      </c>
      <c r="E95" s="55">
        <v>4.95</v>
      </c>
      <c r="F95" s="55">
        <v>4.95</v>
      </c>
      <c r="G95" s="55">
        <v>4.95</v>
      </c>
      <c r="H95" s="55">
        <v>4.95</v>
      </c>
      <c r="I95" s="55">
        <v>4.95</v>
      </c>
      <c r="J95" s="55">
        <v>4.95</v>
      </c>
      <c r="K95" s="55">
        <v>4.95</v>
      </c>
      <c r="L95" s="55">
        <v>4.95</v>
      </c>
      <c r="M95" s="55">
        <v>4.95</v>
      </c>
      <c r="N95" s="55">
        <v>4.95</v>
      </c>
      <c r="O95" s="55">
        <v>4.95</v>
      </c>
    </row>
    <row r="96" spans="1:15" s="52" customFormat="1" ht="15.75" x14ac:dyDescent="0.2">
      <c r="A96" s="307"/>
      <c r="B96" s="260" t="s">
        <v>201</v>
      </c>
      <c r="C96" s="55">
        <f t="shared" si="5"/>
        <v>59.400000000000013</v>
      </c>
      <c r="D96" s="55">
        <v>4.95</v>
      </c>
      <c r="E96" s="55">
        <v>4.95</v>
      </c>
      <c r="F96" s="55">
        <v>4.95</v>
      </c>
      <c r="G96" s="55">
        <v>4.95</v>
      </c>
      <c r="H96" s="55">
        <v>4.95</v>
      </c>
      <c r="I96" s="55">
        <v>4.95</v>
      </c>
      <c r="J96" s="55">
        <v>4.95</v>
      </c>
      <c r="K96" s="55">
        <v>4.95</v>
      </c>
      <c r="L96" s="55">
        <v>4.95</v>
      </c>
      <c r="M96" s="55">
        <v>4.95</v>
      </c>
      <c r="N96" s="55">
        <v>4.95</v>
      </c>
      <c r="O96" s="55">
        <v>4.95</v>
      </c>
    </row>
    <row r="97" spans="1:15" s="52" customFormat="1" ht="15.75" x14ac:dyDescent="0.2">
      <c r="A97" s="307"/>
      <c r="B97" s="260" t="s">
        <v>202</v>
      </c>
      <c r="C97" s="55">
        <f t="shared" si="5"/>
        <v>26.399999999999995</v>
      </c>
      <c r="D97" s="55">
        <v>2.2000000000000002</v>
      </c>
      <c r="E97" s="55">
        <v>2.2000000000000002</v>
      </c>
      <c r="F97" s="55">
        <v>2.2000000000000002</v>
      </c>
      <c r="G97" s="55">
        <v>2.2000000000000002</v>
      </c>
      <c r="H97" s="55">
        <v>2.2000000000000002</v>
      </c>
      <c r="I97" s="55">
        <v>2.2000000000000002</v>
      </c>
      <c r="J97" s="55">
        <v>2.2000000000000002</v>
      </c>
      <c r="K97" s="55">
        <v>2.2000000000000002</v>
      </c>
      <c r="L97" s="55">
        <v>2.2000000000000002</v>
      </c>
      <c r="M97" s="55">
        <v>2.2000000000000002</v>
      </c>
      <c r="N97" s="55">
        <v>2.2000000000000002</v>
      </c>
      <c r="O97" s="55">
        <v>2.2000000000000002</v>
      </c>
    </row>
    <row r="98" spans="1:15" s="52" customFormat="1" ht="15.75" x14ac:dyDescent="0.2">
      <c r="A98" s="307"/>
      <c r="B98" s="260" t="s">
        <v>203</v>
      </c>
      <c r="C98" s="55">
        <f t="shared" si="5"/>
        <v>59.400000000000013</v>
      </c>
      <c r="D98" s="55">
        <v>4.95</v>
      </c>
      <c r="E98" s="55">
        <v>4.95</v>
      </c>
      <c r="F98" s="55">
        <v>4.95</v>
      </c>
      <c r="G98" s="55">
        <v>4.95</v>
      </c>
      <c r="H98" s="55">
        <v>4.95</v>
      </c>
      <c r="I98" s="55">
        <v>4.95</v>
      </c>
      <c r="J98" s="55">
        <v>4.95</v>
      </c>
      <c r="K98" s="55">
        <v>4.95</v>
      </c>
      <c r="L98" s="55">
        <v>4.95</v>
      </c>
      <c r="M98" s="55">
        <v>4.95</v>
      </c>
      <c r="N98" s="55">
        <v>4.95</v>
      </c>
      <c r="O98" s="55">
        <v>4.95</v>
      </c>
    </row>
    <row r="99" spans="1:15" s="52" customFormat="1" ht="15.75" x14ac:dyDescent="0.2">
      <c r="A99" s="307"/>
      <c r="B99" s="260" t="s">
        <v>204</v>
      </c>
      <c r="C99" s="55">
        <f>SUM(D99:O99)</f>
        <v>59.400000000000013</v>
      </c>
      <c r="D99" s="55">
        <v>4.95</v>
      </c>
      <c r="E99" s="55">
        <v>4.95</v>
      </c>
      <c r="F99" s="55">
        <v>4.95</v>
      </c>
      <c r="G99" s="55">
        <v>4.95</v>
      </c>
      <c r="H99" s="55">
        <v>4.95</v>
      </c>
      <c r="I99" s="55">
        <v>4.95</v>
      </c>
      <c r="J99" s="55">
        <v>4.95</v>
      </c>
      <c r="K99" s="55">
        <v>4.95</v>
      </c>
      <c r="L99" s="55">
        <v>4.95</v>
      </c>
      <c r="M99" s="55">
        <v>4.95</v>
      </c>
      <c r="N99" s="55">
        <v>4.95</v>
      </c>
      <c r="O99" s="55">
        <v>4.95</v>
      </c>
    </row>
    <row r="100" spans="1:15" s="52" customFormat="1" ht="15.75" x14ac:dyDescent="0.2">
      <c r="A100" s="307"/>
      <c r="B100" s="260" t="s">
        <v>205</v>
      </c>
      <c r="C100" s="55">
        <f t="shared" si="5"/>
        <v>118.80000000000003</v>
      </c>
      <c r="D100" s="55">
        <v>9.9</v>
      </c>
      <c r="E100" s="55">
        <v>9.9</v>
      </c>
      <c r="F100" s="55">
        <v>9.9</v>
      </c>
      <c r="G100" s="55">
        <v>9.9</v>
      </c>
      <c r="H100" s="55">
        <v>9.9</v>
      </c>
      <c r="I100" s="55">
        <v>9.9</v>
      </c>
      <c r="J100" s="55">
        <v>9.9</v>
      </c>
      <c r="K100" s="55">
        <v>9.9</v>
      </c>
      <c r="L100" s="55">
        <v>9.9</v>
      </c>
      <c r="M100" s="55">
        <v>9.9</v>
      </c>
      <c r="N100" s="55">
        <v>9.9</v>
      </c>
      <c r="O100" s="55">
        <v>9.9</v>
      </c>
    </row>
    <row r="101" spans="1:15" s="52" customFormat="1" ht="15.75" x14ac:dyDescent="0.2">
      <c r="A101" s="307"/>
      <c r="B101" s="260" t="s">
        <v>206</v>
      </c>
      <c r="C101" s="55">
        <f t="shared" si="5"/>
        <v>59.400000000000013</v>
      </c>
      <c r="D101" s="55">
        <v>4.95</v>
      </c>
      <c r="E101" s="55">
        <v>4.95</v>
      </c>
      <c r="F101" s="55">
        <v>4.95</v>
      </c>
      <c r="G101" s="55">
        <v>4.95</v>
      </c>
      <c r="H101" s="55">
        <v>4.95</v>
      </c>
      <c r="I101" s="55">
        <v>4.95</v>
      </c>
      <c r="J101" s="55">
        <v>4.95</v>
      </c>
      <c r="K101" s="55">
        <v>4.95</v>
      </c>
      <c r="L101" s="55">
        <v>4.95</v>
      </c>
      <c r="M101" s="55">
        <v>4.95</v>
      </c>
      <c r="N101" s="55">
        <v>4.95</v>
      </c>
      <c r="O101" s="55">
        <v>4.95</v>
      </c>
    </row>
    <row r="102" spans="1:15" s="52" customFormat="1" ht="15.75" x14ac:dyDescent="0.2">
      <c r="A102" s="307"/>
      <c r="B102" s="260" t="s">
        <v>207</v>
      </c>
      <c r="C102" s="55">
        <f t="shared" si="5"/>
        <v>59.400000000000013</v>
      </c>
      <c r="D102" s="55">
        <v>4.95</v>
      </c>
      <c r="E102" s="55">
        <v>4.95</v>
      </c>
      <c r="F102" s="55">
        <v>4.95</v>
      </c>
      <c r="G102" s="55">
        <v>4.95</v>
      </c>
      <c r="H102" s="55">
        <v>4.95</v>
      </c>
      <c r="I102" s="55">
        <v>4.95</v>
      </c>
      <c r="J102" s="55">
        <v>4.95</v>
      </c>
      <c r="K102" s="55">
        <v>4.95</v>
      </c>
      <c r="L102" s="55">
        <v>4.95</v>
      </c>
      <c r="M102" s="55">
        <v>4.95</v>
      </c>
      <c r="N102" s="55">
        <v>4.95</v>
      </c>
      <c r="O102" s="55">
        <v>4.95</v>
      </c>
    </row>
    <row r="103" spans="1:15" s="52" customFormat="1" ht="15.75" x14ac:dyDescent="0.2">
      <c r="A103" s="307"/>
      <c r="B103" s="260" t="s">
        <v>208</v>
      </c>
      <c r="C103" s="55">
        <f t="shared" si="5"/>
        <v>118.80000000000003</v>
      </c>
      <c r="D103" s="55">
        <v>9.9</v>
      </c>
      <c r="E103" s="55">
        <v>9.9</v>
      </c>
      <c r="F103" s="55">
        <v>9.9</v>
      </c>
      <c r="G103" s="55">
        <v>9.9</v>
      </c>
      <c r="H103" s="55">
        <v>9.9</v>
      </c>
      <c r="I103" s="55">
        <v>9.9</v>
      </c>
      <c r="J103" s="55">
        <v>9.9</v>
      </c>
      <c r="K103" s="55">
        <v>9.9</v>
      </c>
      <c r="L103" s="55">
        <v>9.9</v>
      </c>
      <c r="M103" s="55">
        <v>9.9</v>
      </c>
      <c r="N103" s="55">
        <v>9.9</v>
      </c>
      <c r="O103" s="55">
        <v>9.9</v>
      </c>
    </row>
    <row r="104" spans="1:15" s="52" customFormat="1" ht="15.75" x14ac:dyDescent="0.2">
      <c r="A104" s="307"/>
      <c r="B104" s="260" t="s">
        <v>209</v>
      </c>
      <c r="C104" s="55">
        <f t="shared" si="5"/>
        <v>59.400000000000013</v>
      </c>
      <c r="D104" s="55">
        <v>4.95</v>
      </c>
      <c r="E104" s="55">
        <v>4.95</v>
      </c>
      <c r="F104" s="55">
        <v>4.95</v>
      </c>
      <c r="G104" s="55">
        <v>4.95</v>
      </c>
      <c r="H104" s="55">
        <v>4.95</v>
      </c>
      <c r="I104" s="55">
        <v>4.95</v>
      </c>
      <c r="J104" s="55">
        <v>4.95</v>
      </c>
      <c r="K104" s="55">
        <v>4.95</v>
      </c>
      <c r="L104" s="55">
        <v>4.95</v>
      </c>
      <c r="M104" s="55">
        <v>4.95</v>
      </c>
      <c r="N104" s="55">
        <v>4.95</v>
      </c>
      <c r="O104" s="55">
        <v>4.95</v>
      </c>
    </row>
    <row r="105" spans="1:15" s="52" customFormat="1" ht="15.75" x14ac:dyDescent="0.2">
      <c r="A105" s="307"/>
      <c r="B105" s="260" t="s">
        <v>210</v>
      </c>
      <c r="C105" s="55">
        <f t="shared" si="5"/>
        <v>118.80000000000003</v>
      </c>
      <c r="D105" s="55">
        <v>9.9</v>
      </c>
      <c r="E105" s="55">
        <v>9.9</v>
      </c>
      <c r="F105" s="55">
        <v>9.9</v>
      </c>
      <c r="G105" s="55">
        <v>9.9</v>
      </c>
      <c r="H105" s="55">
        <v>9.9</v>
      </c>
      <c r="I105" s="55">
        <v>9.9</v>
      </c>
      <c r="J105" s="55">
        <v>9.9</v>
      </c>
      <c r="K105" s="55">
        <v>9.9</v>
      </c>
      <c r="L105" s="55">
        <v>9.9</v>
      </c>
      <c r="M105" s="55">
        <v>9.9</v>
      </c>
      <c r="N105" s="55">
        <v>9.9</v>
      </c>
      <c r="O105" s="55">
        <v>9.9</v>
      </c>
    </row>
    <row r="106" spans="1:15" s="52" customFormat="1" ht="15.75" x14ac:dyDescent="0.2">
      <c r="A106" s="307"/>
      <c r="B106" s="260" t="s">
        <v>211</v>
      </c>
      <c r="C106" s="55">
        <f t="shared" si="5"/>
        <v>118.80000000000003</v>
      </c>
      <c r="D106" s="55">
        <v>9.9</v>
      </c>
      <c r="E106" s="55">
        <v>9.9</v>
      </c>
      <c r="F106" s="55">
        <v>9.9</v>
      </c>
      <c r="G106" s="55">
        <v>9.9</v>
      </c>
      <c r="H106" s="55">
        <v>9.9</v>
      </c>
      <c r="I106" s="55">
        <v>9.9</v>
      </c>
      <c r="J106" s="55">
        <v>9.9</v>
      </c>
      <c r="K106" s="55">
        <v>9.9</v>
      </c>
      <c r="L106" s="55">
        <v>9.9</v>
      </c>
      <c r="M106" s="55">
        <v>9.9</v>
      </c>
      <c r="N106" s="55">
        <v>9.9</v>
      </c>
      <c r="O106" s="55">
        <v>9.9</v>
      </c>
    </row>
    <row r="107" spans="1:15" s="52" customFormat="1" ht="15.75" x14ac:dyDescent="0.2">
      <c r="A107" s="307"/>
      <c r="B107" s="260" t="s">
        <v>212</v>
      </c>
      <c r="C107" s="55">
        <f t="shared" si="5"/>
        <v>59.400000000000013</v>
      </c>
      <c r="D107" s="55">
        <v>4.95</v>
      </c>
      <c r="E107" s="55">
        <v>4.95</v>
      </c>
      <c r="F107" s="55">
        <v>4.95</v>
      </c>
      <c r="G107" s="55">
        <v>4.95</v>
      </c>
      <c r="H107" s="55">
        <v>4.95</v>
      </c>
      <c r="I107" s="55">
        <v>4.95</v>
      </c>
      <c r="J107" s="55">
        <v>4.95</v>
      </c>
      <c r="K107" s="55">
        <v>4.95</v>
      </c>
      <c r="L107" s="55">
        <v>4.95</v>
      </c>
      <c r="M107" s="55">
        <v>4.95</v>
      </c>
      <c r="N107" s="55">
        <v>4.95</v>
      </c>
      <c r="O107" s="55">
        <v>4.95</v>
      </c>
    </row>
    <row r="108" spans="1:15" s="52" customFormat="1" ht="15.75" x14ac:dyDescent="0.2">
      <c r="A108" s="307"/>
      <c r="B108" s="260" t="s">
        <v>213</v>
      </c>
      <c r="C108" s="55">
        <f t="shared" si="5"/>
        <v>59.400000000000013</v>
      </c>
      <c r="D108" s="55">
        <v>4.95</v>
      </c>
      <c r="E108" s="55">
        <v>4.95</v>
      </c>
      <c r="F108" s="55">
        <v>4.95</v>
      </c>
      <c r="G108" s="55">
        <v>4.95</v>
      </c>
      <c r="H108" s="55">
        <v>4.95</v>
      </c>
      <c r="I108" s="55">
        <v>4.95</v>
      </c>
      <c r="J108" s="55">
        <v>4.95</v>
      </c>
      <c r="K108" s="55">
        <v>4.95</v>
      </c>
      <c r="L108" s="55">
        <v>4.95</v>
      </c>
      <c r="M108" s="55">
        <v>4.95</v>
      </c>
      <c r="N108" s="55">
        <v>4.95</v>
      </c>
      <c r="O108" s="55">
        <v>4.95</v>
      </c>
    </row>
    <row r="109" spans="1:15" s="52" customFormat="1" ht="18" customHeight="1" x14ac:dyDescent="0.2">
      <c r="A109" s="307"/>
      <c r="B109" s="248" t="s">
        <v>250</v>
      </c>
      <c r="C109" s="55">
        <f t="shared" si="5"/>
        <v>13.199999999999998</v>
      </c>
      <c r="D109" s="55">
        <v>1.1000000000000001</v>
      </c>
      <c r="E109" s="55">
        <v>1.1000000000000001</v>
      </c>
      <c r="F109" s="55">
        <v>1.1000000000000001</v>
      </c>
      <c r="G109" s="55">
        <v>1.1000000000000001</v>
      </c>
      <c r="H109" s="55">
        <v>1.1000000000000001</v>
      </c>
      <c r="I109" s="55">
        <v>1.1000000000000001</v>
      </c>
      <c r="J109" s="55">
        <v>1.1000000000000001</v>
      </c>
      <c r="K109" s="55">
        <v>1.1000000000000001</v>
      </c>
      <c r="L109" s="55">
        <v>1.1000000000000001</v>
      </c>
      <c r="M109" s="55">
        <v>1.1000000000000001</v>
      </c>
      <c r="N109" s="55">
        <v>1.1000000000000001</v>
      </c>
      <c r="O109" s="55">
        <v>1.1000000000000001</v>
      </c>
    </row>
    <row r="110" spans="1:15" s="52" customFormat="1" ht="15.75" x14ac:dyDescent="0.25">
      <c r="A110" s="307"/>
      <c r="B110" s="262" t="s">
        <v>141</v>
      </c>
      <c r="C110" s="55">
        <f t="shared" si="5"/>
        <v>26.399999999999995</v>
      </c>
      <c r="D110" s="55">
        <v>2.2000000000000002</v>
      </c>
      <c r="E110" s="55">
        <v>2.2000000000000002</v>
      </c>
      <c r="F110" s="55">
        <v>2.2000000000000002</v>
      </c>
      <c r="G110" s="55">
        <v>2.2000000000000002</v>
      </c>
      <c r="H110" s="55">
        <v>2.2000000000000002</v>
      </c>
      <c r="I110" s="55">
        <v>2.2000000000000002</v>
      </c>
      <c r="J110" s="55">
        <v>2.2000000000000002</v>
      </c>
      <c r="K110" s="55">
        <v>2.2000000000000002</v>
      </c>
      <c r="L110" s="55">
        <v>2.2000000000000002</v>
      </c>
      <c r="M110" s="55">
        <v>2.2000000000000002</v>
      </c>
      <c r="N110" s="55">
        <v>2.2000000000000002</v>
      </c>
      <c r="O110" s="55">
        <v>2.2000000000000002</v>
      </c>
    </row>
    <row r="111" spans="1:15" s="52" customFormat="1" ht="15.6" customHeight="1" x14ac:dyDescent="0.2">
      <c r="A111" s="307"/>
      <c r="B111" s="243" t="s">
        <v>244</v>
      </c>
      <c r="C111" s="55">
        <f t="shared" si="5"/>
        <v>59.400000000000013</v>
      </c>
      <c r="D111" s="55">
        <v>4.95</v>
      </c>
      <c r="E111" s="55">
        <v>4.95</v>
      </c>
      <c r="F111" s="55">
        <v>4.95</v>
      </c>
      <c r="G111" s="55">
        <v>4.95</v>
      </c>
      <c r="H111" s="55">
        <v>4.95</v>
      </c>
      <c r="I111" s="55">
        <v>4.95</v>
      </c>
      <c r="J111" s="55">
        <v>4.95</v>
      </c>
      <c r="K111" s="55">
        <v>4.95</v>
      </c>
      <c r="L111" s="55">
        <v>4.95</v>
      </c>
      <c r="M111" s="55">
        <v>4.95</v>
      </c>
      <c r="N111" s="55">
        <v>4.95</v>
      </c>
      <c r="O111" s="55">
        <v>4.95</v>
      </c>
    </row>
    <row r="112" spans="1:15" s="52" customFormat="1" ht="17.45" customHeight="1" x14ac:dyDescent="0.25">
      <c r="A112" s="307"/>
      <c r="B112" s="262" t="s">
        <v>140</v>
      </c>
      <c r="C112" s="245">
        <f t="shared" si="5"/>
        <v>118.80000000000003</v>
      </c>
      <c r="D112" s="55">
        <v>9.9</v>
      </c>
      <c r="E112" s="55">
        <v>9.9</v>
      </c>
      <c r="F112" s="55">
        <v>9.9</v>
      </c>
      <c r="G112" s="55">
        <v>9.9</v>
      </c>
      <c r="H112" s="55">
        <v>9.9</v>
      </c>
      <c r="I112" s="55">
        <v>9.9</v>
      </c>
      <c r="J112" s="55">
        <v>9.9</v>
      </c>
      <c r="K112" s="55">
        <v>9.9</v>
      </c>
      <c r="L112" s="55">
        <v>9.9</v>
      </c>
      <c r="M112" s="55">
        <v>9.9</v>
      </c>
      <c r="N112" s="55">
        <v>9.9</v>
      </c>
      <c r="O112" s="55">
        <v>9.9</v>
      </c>
    </row>
    <row r="113" spans="1:19" s="44" customFormat="1" ht="15.75" x14ac:dyDescent="0.25">
      <c r="A113" s="307"/>
      <c r="B113" s="315" t="s">
        <v>137</v>
      </c>
      <c r="C113" s="245">
        <f t="shared" si="5"/>
        <v>13.199999999999998</v>
      </c>
      <c r="D113" s="55">
        <v>1.1000000000000001</v>
      </c>
      <c r="E113" s="55">
        <v>1.1000000000000001</v>
      </c>
      <c r="F113" s="55">
        <v>1.1000000000000001</v>
      </c>
      <c r="G113" s="55">
        <v>1.1000000000000001</v>
      </c>
      <c r="H113" s="55">
        <v>1.1000000000000001</v>
      </c>
      <c r="I113" s="55">
        <v>1.1000000000000001</v>
      </c>
      <c r="J113" s="55">
        <v>1.1000000000000001</v>
      </c>
      <c r="K113" s="55">
        <v>1.1000000000000001</v>
      </c>
      <c r="L113" s="55">
        <v>1.1000000000000001</v>
      </c>
      <c r="M113" s="55">
        <v>1.1000000000000001</v>
      </c>
      <c r="N113" s="55">
        <v>1.1000000000000001</v>
      </c>
      <c r="O113" s="55">
        <v>1.1000000000000001</v>
      </c>
      <c r="P113" s="52"/>
      <c r="Q113" s="52"/>
      <c r="R113" s="52"/>
      <c r="S113" s="52"/>
    </row>
    <row r="114" spans="1:19" s="52" customFormat="1" ht="15.75" x14ac:dyDescent="0.25">
      <c r="A114" s="252"/>
      <c r="B114" s="248" t="s">
        <v>136</v>
      </c>
      <c r="C114" s="245">
        <f t="shared" si="5"/>
        <v>26.399999999999995</v>
      </c>
      <c r="D114" s="316">
        <v>2.2000000000000002</v>
      </c>
      <c r="E114" s="316">
        <v>2.2000000000000002</v>
      </c>
      <c r="F114" s="316">
        <v>2.2000000000000002</v>
      </c>
      <c r="G114" s="316">
        <v>2.2000000000000002</v>
      </c>
      <c r="H114" s="316">
        <v>2.2000000000000002</v>
      </c>
      <c r="I114" s="316">
        <v>2.2000000000000002</v>
      </c>
      <c r="J114" s="316">
        <v>2.2000000000000002</v>
      </c>
      <c r="K114" s="316">
        <v>2.2000000000000002</v>
      </c>
      <c r="L114" s="316">
        <v>2.2000000000000002</v>
      </c>
      <c r="M114" s="316">
        <v>2.2000000000000002</v>
      </c>
      <c r="N114" s="316">
        <v>2.2000000000000002</v>
      </c>
      <c r="O114" s="316">
        <v>2.2000000000000002</v>
      </c>
    </row>
    <row r="115" spans="1:19" s="52" customFormat="1" ht="15.75" x14ac:dyDescent="0.25">
      <c r="A115" s="307"/>
      <c r="B115" s="248" t="s">
        <v>139</v>
      </c>
      <c r="C115" s="55">
        <f t="shared" si="5"/>
        <v>26.399999999999995</v>
      </c>
      <c r="D115" s="316">
        <v>2.2000000000000002</v>
      </c>
      <c r="E115" s="316">
        <v>2.2000000000000002</v>
      </c>
      <c r="F115" s="316">
        <v>2.2000000000000002</v>
      </c>
      <c r="G115" s="316">
        <v>2.2000000000000002</v>
      </c>
      <c r="H115" s="316">
        <v>2.2000000000000002</v>
      </c>
      <c r="I115" s="316">
        <v>2.2000000000000002</v>
      </c>
      <c r="J115" s="316">
        <v>2.2000000000000002</v>
      </c>
      <c r="K115" s="316">
        <v>2.2000000000000002</v>
      </c>
      <c r="L115" s="316">
        <v>2.2000000000000002</v>
      </c>
      <c r="M115" s="316">
        <v>2.2000000000000002</v>
      </c>
      <c r="N115" s="316">
        <v>2.2000000000000002</v>
      </c>
      <c r="O115" s="316">
        <v>2.2000000000000002</v>
      </c>
    </row>
    <row r="116" spans="1:19" s="52" customFormat="1" ht="16.5" customHeight="1" x14ac:dyDescent="0.2">
      <c r="A116" s="307"/>
      <c r="B116" s="243" t="s">
        <v>143</v>
      </c>
      <c r="C116" s="55">
        <f>SUM(D116:O116)</f>
        <v>59.400000000000013</v>
      </c>
      <c r="D116" s="55">
        <v>4.95</v>
      </c>
      <c r="E116" s="55">
        <v>4.95</v>
      </c>
      <c r="F116" s="55">
        <v>4.95</v>
      </c>
      <c r="G116" s="55">
        <v>4.95</v>
      </c>
      <c r="H116" s="55">
        <v>4.95</v>
      </c>
      <c r="I116" s="55">
        <v>4.95</v>
      </c>
      <c r="J116" s="55">
        <v>4.95</v>
      </c>
      <c r="K116" s="55">
        <v>4.95</v>
      </c>
      <c r="L116" s="55">
        <v>4.95</v>
      </c>
      <c r="M116" s="55">
        <v>4.95</v>
      </c>
      <c r="N116" s="55">
        <v>4.95</v>
      </c>
      <c r="O116" s="55">
        <v>4.95</v>
      </c>
    </row>
    <row r="117" spans="1:19" s="52" customFormat="1" ht="18" customHeight="1" x14ac:dyDescent="0.2">
      <c r="A117" s="307">
        <v>4</v>
      </c>
      <c r="B117" s="246" t="s">
        <v>131</v>
      </c>
      <c r="C117" s="245">
        <f>SUM(D117:O117)</f>
        <v>12.600000000000003</v>
      </c>
      <c r="D117" s="249">
        <v>1.05</v>
      </c>
      <c r="E117" s="249">
        <v>1.05</v>
      </c>
      <c r="F117" s="249">
        <v>1.05</v>
      </c>
      <c r="G117" s="249">
        <v>1.05</v>
      </c>
      <c r="H117" s="249">
        <v>1.05</v>
      </c>
      <c r="I117" s="249">
        <v>1.05</v>
      </c>
      <c r="J117" s="249">
        <v>1.05</v>
      </c>
      <c r="K117" s="249">
        <v>1.05</v>
      </c>
      <c r="L117" s="249">
        <v>1.05</v>
      </c>
      <c r="M117" s="249">
        <v>1.05</v>
      </c>
      <c r="N117" s="249">
        <v>1.05</v>
      </c>
      <c r="O117" s="249">
        <v>1.05</v>
      </c>
      <c r="P117" s="53"/>
    </row>
    <row r="118" spans="1:19" s="52" customFormat="1" ht="15.75" x14ac:dyDescent="0.2">
      <c r="A118" s="259">
        <v>5</v>
      </c>
      <c r="B118" s="243" t="s">
        <v>155</v>
      </c>
      <c r="C118" s="245">
        <f t="shared" ref="C118:O118" si="6">SUM(C119:C120)</f>
        <v>77</v>
      </c>
      <c r="D118" s="249">
        <f t="shared" si="6"/>
        <v>4.4000000000000004</v>
      </c>
      <c r="E118" s="249">
        <f t="shared" si="6"/>
        <v>5.5</v>
      </c>
      <c r="F118" s="249">
        <f t="shared" si="6"/>
        <v>7.7</v>
      </c>
      <c r="G118" s="249">
        <f t="shared" si="6"/>
        <v>9.9</v>
      </c>
      <c r="H118" s="249">
        <f t="shared" si="6"/>
        <v>7.7</v>
      </c>
      <c r="I118" s="249">
        <f t="shared" si="6"/>
        <v>8.8000000000000007</v>
      </c>
      <c r="J118" s="249">
        <f t="shared" si="6"/>
        <v>7.6999999999999993</v>
      </c>
      <c r="K118" s="249">
        <f t="shared" si="6"/>
        <v>6.6</v>
      </c>
      <c r="L118" s="249">
        <f t="shared" si="6"/>
        <v>6.6000000000000005</v>
      </c>
      <c r="M118" s="249">
        <f t="shared" si="6"/>
        <v>5.5</v>
      </c>
      <c r="N118" s="249">
        <f t="shared" si="6"/>
        <v>3.3000000000000003</v>
      </c>
      <c r="O118" s="249">
        <f t="shared" si="6"/>
        <v>3.3000000000000003</v>
      </c>
      <c r="P118" s="53"/>
    </row>
    <row r="119" spans="1:19" s="52" customFormat="1" ht="16.5" customHeight="1" x14ac:dyDescent="0.2">
      <c r="A119" s="259"/>
      <c r="B119" s="243" t="s">
        <v>152</v>
      </c>
      <c r="C119" s="245">
        <f>SUM(D119:O119)</f>
        <v>53.9</v>
      </c>
      <c r="D119" s="249">
        <v>3.3</v>
      </c>
      <c r="E119" s="249">
        <v>4.4000000000000004</v>
      </c>
      <c r="F119" s="249">
        <v>4.4000000000000004</v>
      </c>
      <c r="G119" s="249">
        <v>4.4000000000000004</v>
      </c>
      <c r="H119" s="249">
        <v>4.4000000000000004</v>
      </c>
      <c r="I119" s="249">
        <v>7.7</v>
      </c>
      <c r="J119" s="249">
        <v>6.6</v>
      </c>
      <c r="K119" s="249">
        <v>5.5</v>
      </c>
      <c r="L119" s="249">
        <v>4.4000000000000004</v>
      </c>
      <c r="M119" s="249">
        <v>4.4000000000000004</v>
      </c>
      <c r="N119" s="249">
        <v>2.2000000000000002</v>
      </c>
      <c r="O119" s="249">
        <v>2.2000000000000002</v>
      </c>
      <c r="P119" s="53"/>
    </row>
    <row r="120" spans="1:19" s="52" customFormat="1" ht="16.5" customHeight="1" x14ac:dyDescent="0.2">
      <c r="A120" s="259"/>
      <c r="B120" s="248" t="s">
        <v>21</v>
      </c>
      <c r="C120" s="245">
        <f>SUM(D120:O120)</f>
        <v>23.100000000000005</v>
      </c>
      <c r="D120" s="249">
        <v>1.1000000000000001</v>
      </c>
      <c r="E120" s="249">
        <v>1.1000000000000001</v>
      </c>
      <c r="F120" s="249">
        <v>3.3</v>
      </c>
      <c r="G120" s="249">
        <v>5.5</v>
      </c>
      <c r="H120" s="249">
        <v>3.3</v>
      </c>
      <c r="I120" s="249">
        <v>1.1000000000000001</v>
      </c>
      <c r="J120" s="249">
        <v>1.1000000000000001</v>
      </c>
      <c r="K120" s="249">
        <v>1.1000000000000001</v>
      </c>
      <c r="L120" s="249">
        <v>2.2000000000000002</v>
      </c>
      <c r="M120" s="249">
        <v>1.1000000000000001</v>
      </c>
      <c r="N120" s="249">
        <v>1.1000000000000001</v>
      </c>
      <c r="O120" s="249">
        <v>1.1000000000000001</v>
      </c>
      <c r="P120" s="53"/>
    </row>
    <row r="121" spans="1:19" s="52" customFormat="1" ht="16.5" customHeight="1" x14ac:dyDescent="0.2">
      <c r="A121" s="276">
        <v>6</v>
      </c>
      <c r="B121" s="248" t="s">
        <v>144</v>
      </c>
      <c r="C121" s="245">
        <f t="shared" ref="C121:C122" si="7">SUM(D121:O121)</f>
        <v>360</v>
      </c>
      <c r="D121" s="249">
        <v>30</v>
      </c>
      <c r="E121" s="249">
        <v>30</v>
      </c>
      <c r="F121" s="249">
        <v>30</v>
      </c>
      <c r="G121" s="249">
        <v>30</v>
      </c>
      <c r="H121" s="249">
        <v>30</v>
      </c>
      <c r="I121" s="249">
        <v>30</v>
      </c>
      <c r="J121" s="249">
        <v>30</v>
      </c>
      <c r="K121" s="249">
        <v>30</v>
      </c>
      <c r="L121" s="249">
        <v>30</v>
      </c>
      <c r="M121" s="249">
        <v>30</v>
      </c>
      <c r="N121" s="249">
        <v>30</v>
      </c>
      <c r="O121" s="249">
        <v>30</v>
      </c>
      <c r="P121" s="53"/>
    </row>
    <row r="122" spans="1:19" s="52" customFormat="1" ht="16.5" customHeight="1" x14ac:dyDescent="0.2">
      <c r="A122" s="259">
        <v>7</v>
      </c>
      <c r="B122" s="248" t="s">
        <v>23</v>
      </c>
      <c r="C122" s="256">
        <f t="shared" si="7"/>
        <v>13.416000000000002</v>
      </c>
      <c r="D122" s="278">
        <v>1.1180000000000001</v>
      </c>
      <c r="E122" s="278">
        <v>1.1180000000000001</v>
      </c>
      <c r="F122" s="278">
        <v>1.1180000000000001</v>
      </c>
      <c r="G122" s="278">
        <v>1.1180000000000001</v>
      </c>
      <c r="H122" s="278">
        <v>1.1180000000000001</v>
      </c>
      <c r="I122" s="278">
        <v>1.1180000000000001</v>
      </c>
      <c r="J122" s="278">
        <v>1.1180000000000001</v>
      </c>
      <c r="K122" s="278">
        <v>1.1180000000000001</v>
      </c>
      <c r="L122" s="278">
        <v>1.1180000000000001</v>
      </c>
      <c r="M122" s="278">
        <v>1.1180000000000001</v>
      </c>
      <c r="N122" s="278">
        <v>1.1180000000000001</v>
      </c>
      <c r="O122" s="278">
        <v>1.1180000000000001</v>
      </c>
      <c r="P122" s="53"/>
    </row>
    <row r="123" spans="1:19" s="52" customFormat="1" ht="21.75" customHeight="1" x14ac:dyDescent="0.2">
      <c r="A123" s="299">
        <v>8</v>
      </c>
      <c r="B123" s="243" t="s">
        <v>251</v>
      </c>
      <c r="C123" s="245">
        <f xml:space="preserve"> C124</f>
        <v>12</v>
      </c>
      <c r="D123" s="245">
        <f t="shared" ref="D123:O123" si="8" xml:space="preserve"> D124</f>
        <v>1</v>
      </c>
      <c r="E123" s="245">
        <f t="shared" si="8"/>
        <v>1</v>
      </c>
      <c r="F123" s="245">
        <f t="shared" si="8"/>
        <v>1</v>
      </c>
      <c r="G123" s="245">
        <f t="shared" si="8"/>
        <v>1</v>
      </c>
      <c r="H123" s="245">
        <f t="shared" si="8"/>
        <v>1</v>
      </c>
      <c r="I123" s="245">
        <f t="shared" si="8"/>
        <v>1</v>
      </c>
      <c r="J123" s="245">
        <f t="shared" si="8"/>
        <v>1</v>
      </c>
      <c r="K123" s="245">
        <f t="shared" si="8"/>
        <v>1</v>
      </c>
      <c r="L123" s="245">
        <f t="shared" si="8"/>
        <v>1</v>
      </c>
      <c r="M123" s="245">
        <f t="shared" si="8"/>
        <v>1</v>
      </c>
      <c r="N123" s="245">
        <f t="shared" si="8"/>
        <v>1</v>
      </c>
      <c r="O123" s="245">
        <f t="shared" si="8"/>
        <v>1</v>
      </c>
      <c r="P123" s="53"/>
    </row>
    <row r="124" spans="1:19" s="52" customFormat="1" ht="18.600000000000001" customHeight="1" x14ac:dyDescent="0.2">
      <c r="A124" s="299"/>
      <c r="B124" s="243" t="s">
        <v>47</v>
      </c>
      <c r="C124" s="245">
        <f>SUM(D124:O124)</f>
        <v>12</v>
      </c>
      <c r="D124" s="245">
        <v>1</v>
      </c>
      <c r="E124" s="245">
        <v>1</v>
      </c>
      <c r="F124" s="245">
        <v>1</v>
      </c>
      <c r="G124" s="245">
        <v>1</v>
      </c>
      <c r="H124" s="245">
        <v>1</v>
      </c>
      <c r="I124" s="245">
        <v>1</v>
      </c>
      <c r="J124" s="245">
        <v>1</v>
      </c>
      <c r="K124" s="245">
        <v>1</v>
      </c>
      <c r="L124" s="245">
        <v>1</v>
      </c>
      <c r="M124" s="245">
        <v>1</v>
      </c>
      <c r="N124" s="245">
        <v>1</v>
      </c>
      <c r="O124" s="245">
        <v>1</v>
      </c>
      <c r="P124" s="53"/>
    </row>
    <row r="125" spans="1:19" s="52" customFormat="1" ht="15.75" x14ac:dyDescent="0.2">
      <c r="A125" s="233">
        <v>9</v>
      </c>
      <c r="B125" s="243" t="s">
        <v>146</v>
      </c>
      <c r="C125" s="245">
        <f>SUM(D125:O125)</f>
        <v>52.79999999999999</v>
      </c>
      <c r="D125" s="249">
        <v>4.4000000000000004</v>
      </c>
      <c r="E125" s="249">
        <v>4.4000000000000004</v>
      </c>
      <c r="F125" s="249">
        <v>4.4000000000000004</v>
      </c>
      <c r="G125" s="249">
        <v>4.4000000000000004</v>
      </c>
      <c r="H125" s="249">
        <v>4.4000000000000004</v>
      </c>
      <c r="I125" s="249">
        <v>4.4000000000000004</v>
      </c>
      <c r="J125" s="249">
        <v>4.4000000000000004</v>
      </c>
      <c r="K125" s="249">
        <v>4.4000000000000004</v>
      </c>
      <c r="L125" s="249">
        <v>4.4000000000000004</v>
      </c>
      <c r="M125" s="249">
        <v>4.4000000000000004</v>
      </c>
      <c r="N125" s="249">
        <v>4.4000000000000004</v>
      </c>
      <c r="O125" s="249">
        <v>4.4000000000000004</v>
      </c>
      <c r="P125" s="53"/>
    </row>
    <row r="126" spans="1:19" s="93" customFormat="1" ht="15.75" x14ac:dyDescent="0.25">
      <c r="A126" s="309"/>
      <c r="B126" s="243" t="s">
        <v>72</v>
      </c>
      <c r="C126" s="245">
        <f t="shared" ref="C126:O126" si="9">SUM(C127:C135)</f>
        <v>9266.046999999995</v>
      </c>
      <c r="D126" s="245">
        <f t="shared" si="9"/>
        <v>768.41200000000026</v>
      </c>
      <c r="E126" s="245">
        <f t="shared" si="9"/>
        <v>771.71200000000033</v>
      </c>
      <c r="F126" s="245">
        <f t="shared" si="9"/>
        <v>773.91200000000038</v>
      </c>
      <c r="G126" s="245">
        <f t="shared" si="9"/>
        <v>776.11200000000031</v>
      </c>
      <c r="H126" s="245">
        <f t="shared" si="9"/>
        <v>773.91200000000038</v>
      </c>
      <c r="I126" s="245">
        <f t="shared" si="9"/>
        <v>772.26200000000028</v>
      </c>
      <c r="J126" s="245">
        <f t="shared" si="9"/>
        <v>773.36500000000035</v>
      </c>
      <c r="K126" s="245">
        <f t="shared" si="9"/>
        <v>772.81200000000035</v>
      </c>
      <c r="L126" s="245">
        <f t="shared" si="9"/>
        <v>772.81200000000035</v>
      </c>
      <c r="M126" s="245">
        <f t="shared" si="9"/>
        <v>771.71200000000033</v>
      </c>
      <c r="N126" s="245">
        <f t="shared" si="9"/>
        <v>769.51200000000028</v>
      </c>
      <c r="O126" s="245">
        <f t="shared" si="9"/>
        <v>769.51200000000028</v>
      </c>
      <c r="P126" s="92"/>
    </row>
    <row r="127" spans="1:19" s="52" customFormat="1" ht="15.75" x14ac:dyDescent="0.2">
      <c r="A127" s="242">
        <v>1</v>
      </c>
      <c r="B127" s="243" t="s">
        <v>18</v>
      </c>
      <c r="C127" s="245">
        <f t="shared" ref="C127:O127" si="10">C15</f>
        <v>30.768000000000001</v>
      </c>
      <c r="D127" s="245">
        <f t="shared" si="10"/>
        <v>2.5640000000000001</v>
      </c>
      <c r="E127" s="245">
        <f t="shared" si="10"/>
        <v>2.5640000000000001</v>
      </c>
      <c r="F127" s="245">
        <f t="shared" si="10"/>
        <v>2.5640000000000001</v>
      </c>
      <c r="G127" s="245">
        <f t="shared" si="10"/>
        <v>2.5640000000000001</v>
      </c>
      <c r="H127" s="245">
        <f t="shared" si="10"/>
        <v>2.5640000000000001</v>
      </c>
      <c r="I127" s="245">
        <f t="shared" si="10"/>
        <v>2.5640000000000001</v>
      </c>
      <c r="J127" s="245">
        <f t="shared" si="10"/>
        <v>2.5640000000000001</v>
      </c>
      <c r="K127" s="245">
        <f t="shared" si="10"/>
        <v>2.5640000000000001</v>
      </c>
      <c r="L127" s="245">
        <f t="shared" si="10"/>
        <v>2.5640000000000001</v>
      </c>
      <c r="M127" s="245">
        <f t="shared" si="10"/>
        <v>2.5640000000000001</v>
      </c>
      <c r="N127" s="245">
        <f t="shared" si="10"/>
        <v>2.5640000000000001</v>
      </c>
      <c r="O127" s="245">
        <f t="shared" si="10"/>
        <v>2.5640000000000001</v>
      </c>
      <c r="P127" s="91"/>
    </row>
    <row r="128" spans="1:19" s="52" customFormat="1" ht="15.75" x14ac:dyDescent="0.2">
      <c r="A128" s="242">
        <v>2</v>
      </c>
      <c r="B128" s="243" t="s">
        <v>25</v>
      </c>
      <c r="C128" s="245">
        <f t="shared" ref="C128:O128" si="11">C17</f>
        <v>185.66300000000004</v>
      </c>
      <c r="D128" s="245">
        <f t="shared" si="11"/>
        <v>13.73</v>
      </c>
      <c r="E128" s="245">
        <f t="shared" si="11"/>
        <v>15.930000000000001</v>
      </c>
      <c r="F128" s="245">
        <f t="shared" si="11"/>
        <v>15.930000000000001</v>
      </c>
      <c r="G128" s="245">
        <f t="shared" si="11"/>
        <v>15.930000000000001</v>
      </c>
      <c r="H128" s="245">
        <f t="shared" si="11"/>
        <v>15.930000000000001</v>
      </c>
      <c r="I128" s="245">
        <f t="shared" si="11"/>
        <v>13.180000000000001</v>
      </c>
      <c r="J128" s="245">
        <f t="shared" si="11"/>
        <v>15.383000000000001</v>
      </c>
      <c r="K128" s="245">
        <f t="shared" si="11"/>
        <v>15.930000000000001</v>
      </c>
      <c r="L128" s="245">
        <f t="shared" si="11"/>
        <v>15.930000000000001</v>
      </c>
      <c r="M128" s="245">
        <f t="shared" si="11"/>
        <v>15.930000000000001</v>
      </c>
      <c r="N128" s="245">
        <f t="shared" si="11"/>
        <v>15.930000000000001</v>
      </c>
      <c r="O128" s="245">
        <f t="shared" si="11"/>
        <v>15.930000000000001</v>
      </c>
      <c r="P128" s="91"/>
    </row>
    <row r="129" spans="1:16" s="52" customFormat="1" ht="15.75" x14ac:dyDescent="0.2">
      <c r="A129" s="242">
        <v>3</v>
      </c>
      <c r="B129" s="243" t="s">
        <v>26</v>
      </c>
      <c r="C129" s="245">
        <f t="shared" ref="C129:O129" si="12">C24</f>
        <v>8521.7999999999956</v>
      </c>
      <c r="D129" s="245">
        <f t="shared" si="12"/>
        <v>710.15000000000032</v>
      </c>
      <c r="E129" s="245">
        <f t="shared" si="12"/>
        <v>710.15000000000032</v>
      </c>
      <c r="F129" s="245">
        <f t="shared" si="12"/>
        <v>710.15000000000032</v>
      </c>
      <c r="G129" s="245">
        <f t="shared" si="12"/>
        <v>710.15000000000032</v>
      </c>
      <c r="H129" s="245">
        <f t="shared" si="12"/>
        <v>710.15000000000032</v>
      </c>
      <c r="I129" s="245">
        <f t="shared" si="12"/>
        <v>710.15000000000032</v>
      </c>
      <c r="J129" s="245">
        <f t="shared" si="12"/>
        <v>710.15000000000032</v>
      </c>
      <c r="K129" s="245">
        <f t="shared" si="12"/>
        <v>710.15000000000032</v>
      </c>
      <c r="L129" s="245">
        <f t="shared" si="12"/>
        <v>710.15000000000032</v>
      </c>
      <c r="M129" s="245">
        <f t="shared" si="12"/>
        <v>710.15000000000032</v>
      </c>
      <c r="N129" s="245">
        <f t="shared" si="12"/>
        <v>710.15000000000032</v>
      </c>
      <c r="O129" s="245">
        <f t="shared" si="12"/>
        <v>710.15000000000032</v>
      </c>
      <c r="P129" s="91"/>
    </row>
    <row r="130" spans="1:16" s="52" customFormat="1" ht="15.75" x14ac:dyDescent="0.2">
      <c r="A130" s="242">
        <v>4</v>
      </c>
      <c r="B130" s="246" t="s">
        <v>131</v>
      </c>
      <c r="C130" s="245">
        <f t="shared" ref="C130:O131" si="13">C117</f>
        <v>12.600000000000003</v>
      </c>
      <c r="D130" s="245">
        <f t="shared" si="13"/>
        <v>1.05</v>
      </c>
      <c r="E130" s="245">
        <f t="shared" si="13"/>
        <v>1.05</v>
      </c>
      <c r="F130" s="245">
        <f t="shared" si="13"/>
        <v>1.05</v>
      </c>
      <c r="G130" s="245">
        <f t="shared" si="13"/>
        <v>1.05</v>
      </c>
      <c r="H130" s="245">
        <f t="shared" si="13"/>
        <v>1.05</v>
      </c>
      <c r="I130" s="245">
        <f t="shared" si="13"/>
        <v>1.05</v>
      </c>
      <c r="J130" s="245">
        <f t="shared" si="13"/>
        <v>1.05</v>
      </c>
      <c r="K130" s="245">
        <f t="shared" si="13"/>
        <v>1.05</v>
      </c>
      <c r="L130" s="245">
        <f t="shared" si="13"/>
        <v>1.05</v>
      </c>
      <c r="M130" s="245">
        <f t="shared" si="13"/>
        <v>1.05</v>
      </c>
      <c r="N130" s="245">
        <f t="shared" si="13"/>
        <v>1.05</v>
      </c>
      <c r="O130" s="245">
        <f t="shared" si="13"/>
        <v>1.05</v>
      </c>
      <c r="P130" s="91"/>
    </row>
    <row r="131" spans="1:16" s="52" customFormat="1" ht="15.75" x14ac:dyDescent="0.2">
      <c r="A131" s="242">
        <v>5</v>
      </c>
      <c r="B131" s="243" t="s">
        <v>148</v>
      </c>
      <c r="C131" s="245">
        <f t="shared" si="13"/>
        <v>77</v>
      </c>
      <c r="D131" s="245">
        <f t="shared" si="13"/>
        <v>4.4000000000000004</v>
      </c>
      <c r="E131" s="245">
        <f t="shared" si="13"/>
        <v>5.5</v>
      </c>
      <c r="F131" s="245">
        <f t="shared" si="13"/>
        <v>7.7</v>
      </c>
      <c r="G131" s="245">
        <f t="shared" si="13"/>
        <v>9.9</v>
      </c>
      <c r="H131" s="245">
        <f t="shared" si="13"/>
        <v>7.7</v>
      </c>
      <c r="I131" s="245">
        <f t="shared" si="13"/>
        <v>8.8000000000000007</v>
      </c>
      <c r="J131" s="245">
        <f t="shared" si="13"/>
        <v>7.6999999999999993</v>
      </c>
      <c r="K131" s="245">
        <f t="shared" si="13"/>
        <v>6.6</v>
      </c>
      <c r="L131" s="245">
        <f t="shared" si="13"/>
        <v>6.6000000000000005</v>
      </c>
      <c r="M131" s="245">
        <f t="shared" si="13"/>
        <v>5.5</v>
      </c>
      <c r="N131" s="245">
        <f t="shared" si="13"/>
        <v>3.3000000000000003</v>
      </c>
      <c r="O131" s="245">
        <f t="shared" si="13"/>
        <v>3.3000000000000003</v>
      </c>
      <c r="P131" s="91"/>
    </row>
    <row r="132" spans="1:16" s="52" customFormat="1" ht="18" customHeight="1" x14ac:dyDescent="0.2">
      <c r="A132" s="242">
        <v>6</v>
      </c>
      <c r="B132" s="248" t="s">
        <v>144</v>
      </c>
      <c r="C132" s="298">
        <f t="shared" ref="C132:O134" si="14">C121</f>
        <v>360</v>
      </c>
      <c r="D132" s="245">
        <f t="shared" si="14"/>
        <v>30</v>
      </c>
      <c r="E132" s="245">
        <f t="shared" si="14"/>
        <v>30</v>
      </c>
      <c r="F132" s="245">
        <f t="shared" si="14"/>
        <v>30</v>
      </c>
      <c r="G132" s="245">
        <f t="shared" si="14"/>
        <v>30</v>
      </c>
      <c r="H132" s="245">
        <f t="shared" si="14"/>
        <v>30</v>
      </c>
      <c r="I132" s="245">
        <f t="shared" si="14"/>
        <v>30</v>
      </c>
      <c r="J132" s="245">
        <f t="shared" si="14"/>
        <v>30</v>
      </c>
      <c r="K132" s="245">
        <f t="shared" si="14"/>
        <v>30</v>
      </c>
      <c r="L132" s="245">
        <f t="shared" si="14"/>
        <v>30</v>
      </c>
      <c r="M132" s="245">
        <f t="shared" si="14"/>
        <v>30</v>
      </c>
      <c r="N132" s="245">
        <f t="shared" si="14"/>
        <v>30</v>
      </c>
      <c r="O132" s="245">
        <f t="shared" si="14"/>
        <v>30</v>
      </c>
      <c r="P132" s="83"/>
    </row>
    <row r="133" spans="1:16" s="52" customFormat="1" ht="15.75" x14ac:dyDescent="0.2">
      <c r="A133" s="242">
        <v>7</v>
      </c>
      <c r="B133" s="264" t="s">
        <v>23</v>
      </c>
      <c r="C133" s="261">
        <f t="shared" si="14"/>
        <v>13.416000000000002</v>
      </c>
      <c r="D133" s="261">
        <f t="shared" si="14"/>
        <v>1.1180000000000001</v>
      </c>
      <c r="E133" s="261">
        <f t="shared" si="14"/>
        <v>1.1180000000000001</v>
      </c>
      <c r="F133" s="261">
        <f t="shared" si="14"/>
        <v>1.1180000000000001</v>
      </c>
      <c r="G133" s="261">
        <f t="shared" si="14"/>
        <v>1.1180000000000001</v>
      </c>
      <c r="H133" s="261">
        <f t="shared" si="14"/>
        <v>1.1180000000000001</v>
      </c>
      <c r="I133" s="261">
        <f t="shared" si="14"/>
        <v>1.1180000000000001</v>
      </c>
      <c r="J133" s="261">
        <f t="shared" si="14"/>
        <v>1.1180000000000001</v>
      </c>
      <c r="K133" s="261">
        <f t="shared" si="14"/>
        <v>1.1180000000000001</v>
      </c>
      <c r="L133" s="261">
        <f t="shared" si="14"/>
        <v>1.1180000000000001</v>
      </c>
      <c r="M133" s="261">
        <f t="shared" si="14"/>
        <v>1.1180000000000001</v>
      </c>
      <c r="N133" s="261">
        <f t="shared" si="14"/>
        <v>1.1180000000000001</v>
      </c>
      <c r="O133" s="261">
        <f t="shared" si="14"/>
        <v>1.1180000000000001</v>
      </c>
      <c r="P133" s="91"/>
    </row>
    <row r="134" spans="1:16" s="52" customFormat="1" ht="15.75" x14ac:dyDescent="0.2">
      <c r="A134" s="242">
        <v>8</v>
      </c>
      <c r="B134" s="243" t="s">
        <v>149</v>
      </c>
      <c r="C134" s="245">
        <f>C123</f>
        <v>12</v>
      </c>
      <c r="D134" s="245">
        <f t="shared" si="14"/>
        <v>1</v>
      </c>
      <c r="E134" s="245">
        <f t="shared" si="14"/>
        <v>1</v>
      </c>
      <c r="F134" s="245">
        <f t="shared" si="14"/>
        <v>1</v>
      </c>
      <c r="G134" s="245">
        <f t="shared" si="14"/>
        <v>1</v>
      </c>
      <c r="H134" s="245">
        <f t="shared" si="14"/>
        <v>1</v>
      </c>
      <c r="I134" s="245">
        <f t="shared" si="14"/>
        <v>1</v>
      </c>
      <c r="J134" s="245">
        <f t="shared" si="14"/>
        <v>1</v>
      </c>
      <c r="K134" s="245">
        <f t="shared" si="14"/>
        <v>1</v>
      </c>
      <c r="L134" s="245">
        <f t="shared" si="14"/>
        <v>1</v>
      </c>
      <c r="M134" s="245">
        <f t="shared" si="14"/>
        <v>1</v>
      </c>
      <c r="N134" s="245">
        <f t="shared" si="14"/>
        <v>1</v>
      </c>
      <c r="O134" s="245">
        <f t="shared" si="14"/>
        <v>1</v>
      </c>
    </row>
    <row r="135" spans="1:16" s="52" customFormat="1" ht="15.75" x14ac:dyDescent="0.2">
      <c r="A135" s="242">
        <v>9</v>
      </c>
      <c r="B135" s="243" t="s">
        <v>146</v>
      </c>
      <c r="C135" s="55">
        <f>C125</f>
        <v>52.79999999999999</v>
      </c>
      <c r="D135" s="55">
        <f t="shared" ref="D135:O135" si="15">D125</f>
        <v>4.4000000000000004</v>
      </c>
      <c r="E135" s="55">
        <f t="shared" si="15"/>
        <v>4.4000000000000004</v>
      </c>
      <c r="F135" s="55">
        <f t="shared" si="15"/>
        <v>4.4000000000000004</v>
      </c>
      <c r="G135" s="55">
        <f t="shared" si="15"/>
        <v>4.4000000000000004</v>
      </c>
      <c r="H135" s="55">
        <f t="shared" si="15"/>
        <v>4.4000000000000004</v>
      </c>
      <c r="I135" s="55">
        <f t="shared" si="15"/>
        <v>4.4000000000000004</v>
      </c>
      <c r="J135" s="55">
        <f t="shared" si="15"/>
        <v>4.4000000000000004</v>
      </c>
      <c r="K135" s="55">
        <f t="shared" si="15"/>
        <v>4.4000000000000004</v>
      </c>
      <c r="L135" s="55">
        <f t="shared" si="15"/>
        <v>4.4000000000000004</v>
      </c>
      <c r="M135" s="55">
        <f t="shared" si="15"/>
        <v>4.4000000000000004</v>
      </c>
      <c r="N135" s="55">
        <f t="shared" si="15"/>
        <v>4.4000000000000004</v>
      </c>
      <c r="O135" s="55">
        <f t="shared" si="15"/>
        <v>4.4000000000000004</v>
      </c>
    </row>
    <row r="136" spans="1:16" s="52" customFormat="1" ht="15.6" customHeight="1" x14ac:dyDescent="0.2">
      <c r="A136" s="59"/>
      <c r="B136" s="60"/>
      <c r="C136" s="76"/>
      <c r="D136" s="61"/>
      <c r="E136" s="61"/>
      <c r="F136" s="61"/>
      <c r="G136" s="61"/>
      <c r="H136" s="61"/>
      <c r="I136" s="61"/>
      <c r="J136" s="61"/>
      <c r="K136" s="61"/>
      <c r="L136" s="61"/>
      <c r="M136" s="61"/>
      <c r="N136" s="61"/>
      <c r="O136" s="61"/>
    </row>
    <row r="137" spans="1:16" s="52" customFormat="1" ht="16.5" customHeight="1" x14ac:dyDescent="0.2">
      <c r="A137" s="383" t="s">
        <v>49</v>
      </c>
      <c r="B137" s="383"/>
      <c r="C137" s="383"/>
      <c r="D137" s="383"/>
      <c r="E137" s="61"/>
      <c r="F137" s="61"/>
      <c r="G137" s="61"/>
      <c r="H137" s="61"/>
      <c r="I137" s="61"/>
      <c r="J137" s="61"/>
      <c r="K137" s="61"/>
      <c r="L137" s="61"/>
      <c r="M137" s="384"/>
      <c r="N137" s="384"/>
      <c r="O137" s="384"/>
    </row>
    <row r="138" spans="1:16" s="39" customFormat="1" ht="18.75" x14ac:dyDescent="0.3">
      <c r="A138" s="374" t="s">
        <v>44</v>
      </c>
      <c r="B138" s="374"/>
      <c r="C138" s="374"/>
      <c r="D138" s="374"/>
      <c r="E138" s="58"/>
      <c r="F138" s="58"/>
      <c r="G138" s="58"/>
      <c r="H138" s="58"/>
      <c r="I138" s="58"/>
      <c r="J138" s="58"/>
      <c r="K138" s="58"/>
      <c r="L138" s="58"/>
    </row>
    <row r="139" spans="1:16" s="39" customFormat="1" ht="18.75" x14ac:dyDescent="0.3">
      <c r="A139" s="374" t="s">
        <v>265</v>
      </c>
      <c r="B139" s="374"/>
      <c r="M139" s="146"/>
      <c r="N139" s="146"/>
      <c r="O139" s="89"/>
    </row>
    <row r="140" spans="1:16" s="42" customFormat="1" ht="20.25" x14ac:dyDescent="0.3">
      <c r="A140" s="374" t="s">
        <v>263</v>
      </c>
      <c r="B140" s="374"/>
      <c r="M140" s="231"/>
      <c r="N140" s="231"/>
      <c r="O140" s="89" t="s">
        <v>50</v>
      </c>
    </row>
    <row r="141" spans="1:16" s="52" customFormat="1" x14ac:dyDescent="0.2"/>
    <row r="142" spans="1:16" s="52" customFormat="1" x14ac:dyDescent="0.2"/>
    <row r="144" spans="1:16" x14ac:dyDescent="0.2">
      <c r="E144" s="9"/>
    </row>
  </sheetData>
  <mergeCells count="12">
    <mergeCell ref="A137:D137"/>
    <mergeCell ref="M137:O137"/>
    <mergeCell ref="A138:D138"/>
    <mergeCell ref="A139:B139"/>
    <mergeCell ref="A140:B140"/>
    <mergeCell ref="B11:O11"/>
    <mergeCell ref="K9:O9"/>
    <mergeCell ref="A12:O12"/>
    <mergeCell ref="A13:A14"/>
    <mergeCell ref="B13:B14"/>
    <mergeCell ref="C13:C14"/>
    <mergeCell ref="D13:O13"/>
  </mergeCells>
  <pageMargins left="0.78740157480314965" right="0.78740157480314965" top="1.1811023622047245" bottom="0.39370078740157483" header="0" footer="0"/>
  <pageSetup paperSize="9" scale="75" fitToHeight="5" orientation="landscape" r:id="rId1"/>
  <headerFooter differentFirst="1">
    <evenHeader xml:space="preserve">&amp;C&amp;N4
</even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R106"/>
  <sheetViews>
    <sheetView view="pageBreakPreview" zoomScaleNormal="100" zoomScaleSheetLayoutView="100" zoomScalePageLayoutView="70" workbookViewId="0">
      <selection activeCell="J31" sqref="J31"/>
    </sheetView>
  </sheetViews>
  <sheetFormatPr defaultRowHeight="12.75" x14ac:dyDescent="0.2"/>
  <cols>
    <col min="1" max="1" width="4" style="3" customWidth="1"/>
    <col min="2" max="2" width="46.85546875" style="3" customWidth="1"/>
    <col min="3" max="3" width="10.85546875" style="3" customWidth="1"/>
    <col min="4" max="4" width="8.7109375" style="3" customWidth="1"/>
    <col min="5" max="5" width="10" style="3" customWidth="1"/>
    <col min="6" max="6" width="9.7109375" style="3" customWidth="1"/>
    <col min="7" max="7" width="9.5703125" style="3" customWidth="1"/>
    <col min="8" max="8" width="9" style="3" customWidth="1"/>
    <col min="9" max="9" width="9.5703125" style="3" customWidth="1"/>
    <col min="10" max="10" width="8.85546875" style="3" customWidth="1"/>
    <col min="11" max="11" width="9.140625" style="3" customWidth="1"/>
    <col min="12" max="12" width="10.140625" style="3" customWidth="1"/>
    <col min="13" max="13" width="9.28515625" style="3" customWidth="1"/>
    <col min="14" max="14" width="9.5703125" style="3" customWidth="1"/>
    <col min="15" max="15" width="10.85546875" style="3" customWidth="1"/>
    <col min="16" max="256" width="9.140625" style="3"/>
    <col min="257" max="257" width="4" style="3" customWidth="1"/>
    <col min="258" max="258" width="41.85546875" style="3" customWidth="1"/>
    <col min="259" max="259" width="9.7109375" style="3" customWidth="1"/>
    <col min="260" max="261" width="8.7109375" style="3" customWidth="1"/>
    <col min="262" max="262" width="8.85546875" style="3" customWidth="1"/>
    <col min="263" max="263" width="9.5703125" style="3" customWidth="1"/>
    <col min="264" max="264" width="9" style="3" customWidth="1"/>
    <col min="265" max="265" width="9.5703125" style="3" customWidth="1"/>
    <col min="266" max="266" width="8.85546875" style="3" customWidth="1"/>
    <col min="267" max="267" width="9.140625" style="3" customWidth="1"/>
    <col min="268" max="268" width="10" style="3" customWidth="1"/>
    <col min="269" max="269" width="9.28515625" style="3" customWidth="1"/>
    <col min="270" max="270" width="9.5703125" style="3" customWidth="1"/>
    <col min="271" max="271" width="10" style="3" customWidth="1"/>
    <col min="272" max="512" width="9.140625" style="3"/>
    <col min="513" max="513" width="4" style="3" customWidth="1"/>
    <col min="514" max="514" width="41.85546875" style="3" customWidth="1"/>
    <col min="515" max="515" width="9.7109375" style="3" customWidth="1"/>
    <col min="516" max="517" width="8.7109375" style="3" customWidth="1"/>
    <col min="518" max="518" width="8.85546875" style="3" customWidth="1"/>
    <col min="519" max="519" width="9.5703125" style="3" customWidth="1"/>
    <col min="520" max="520" width="9" style="3" customWidth="1"/>
    <col min="521" max="521" width="9.5703125" style="3" customWidth="1"/>
    <col min="522" max="522" width="8.85546875" style="3" customWidth="1"/>
    <col min="523" max="523" width="9.140625" style="3" customWidth="1"/>
    <col min="524" max="524" width="10" style="3" customWidth="1"/>
    <col min="525" max="525" width="9.28515625" style="3" customWidth="1"/>
    <col min="526" max="526" width="9.5703125" style="3" customWidth="1"/>
    <col min="527" max="527" width="10" style="3" customWidth="1"/>
    <col min="528" max="768" width="9.140625" style="3"/>
    <col min="769" max="769" width="4" style="3" customWidth="1"/>
    <col min="770" max="770" width="41.85546875" style="3" customWidth="1"/>
    <col min="771" max="771" width="9.7109375" style="3" customWidth="1"/>
    <col min="772" max="773" width="8.7109375" style="3" customWidth="1"/>
    <col min="774" max="774" width="8.85546875" style="3" customWidth="1"/>
    <col min="775" max="775" width="9.5703125" style="3" customWidth="1"/>
    <col min="776" max="776" width="9" style="3" customWidth="1"/>
    <col min="777" max="777" width="9.5703125" style="3" customWidth="1"/>
    <col min="778" max="778" width="8.85546875" style="3" customWidth="1"/>
    <col min="779" max="779" width="9.140625" style="3" customWidth="1"/>
    <col min="780" max="780" width="10" style="3" customWidth="1"/>
    <col min="781" max="781" width="9.28515625" style="3" customWidth="1"/>
    <col min="782" max="782" width="9.5703125" style="3" customWidth="1"/>
    <col min="783" max="783" width="10" style="3" customWidth="1"/>
    <col min="784" max="1024" width="9.140625" style="3"/>
    <col min="1025" max="1025" width="4" style="3" customWidth="1"/>
    <col min="1026" max="1026" width="41.85546875" style="3" customWidth="1"/>
    <col min="1027" max="1027" width="9.7109375" style="3" customWidth="1"/>
    <col min="1028" max="1029" width="8.7109375" style="3" customWidth="1"/>
    <col min="1030" max="1030" width="8.85546875" style="3" customWidth="1"/>
    <col min="1031" max="1031" width="9.5703125" style="3" customWidth="1"/>
    <col min="1032" max="1032" width="9" style="3" customWidth="1"/>
    <col min="1033" max="1033" width="9.5703125" style="3" customWidth="1"/>
    <col min="1034" max="1034" width="8.85546875" style="3" customWidth="1"/>
    <col min="1035" max="1035" width="9.140625" style="3" customWidth="1"/>
    <col min="1036" max="1036" width="10" style="3" customWidth="1"/>
    <col min="1037" max="1037" width="9.28515625" style="3" customWidth="1"/>
    <col min="1038" max="1038" width="9.5703125" style="3" customWidth="1"/>
    <col min="1039" max="1039" width="10" style="3" customWidth="1"/>
    <col min="1040" max="1280" width="9.140625" style="3"/>
    <col min="1281" max="1281" width="4" style="3" customWidth="1"/>
    <col min="1282" max="1282" width="41.85546875" style="3" customWidth="1"/>
    <col min="1283" max="1283" width="9.7109375" style="3" customWidth="1"/>
    <col min="1284" max="1285" width="8.7109375" style="3" customWidth="1"/>
    <col min="1286" max="1286" width="8.85546875" style="3" customWidth="1"/>
    <col min="1287" max="1287" width="9.5703125" style="3" customWidth="1"/>
    <col min="1288" max="1288" width="9" style="3" customWidth="1"/>
    <col min="1289" max="1289" width="9.5703125" style="3" customWidth="1"/>
    <col min="1290" max="1290" width="8.85546875" style="3" customWidth="1"/>
    <col min="1291" max="1291" width="9.140625" style="3" customWidth="1"/>
    <col min="1292" max="1292" width="10" style="3" customWidth="1"/>
    <col min="1293" max="1293" width="9.28515625" style="3" customWidth="1"/>
    <col min="1294" max="1294" width="9.5703125" style="3" customWidth="1"/>
    <col min="1295" max="1295" width="10" style="3" customWidth="1"/>
    <col min="1296" max="1536" width="9.140625" style="3"/>
    <col min="1537" max="1537" width="4" style="3" customWidth="1"/>
    <col min="1538" max="1538" width="41.85546875" style="3" customWidth="1"/>
    <col min="1539" max="1539" width="9.7109375" style="3" customWidth="1"/>
    <col min="1540" max="1541" width="8.7109375" style="3" customWidth="1"/>
    <col min="1542" max="1542" width="8.85546875" style="3" customWidth="1"/>
    <col min="1543" max="1543" width="9.5703125" style="3" customWidth="1"/>
    <col min="1544" max="1544" width="9" style="3" customWidth="1"/>
    <col min="1545" max="1545" width="9.5703125" style="3" customWidth="1"/>
    <col min="1546" max="1546" width="8.85546875" style="3" customWidth="1"/>
    <col min="1547" max="1547" width="9.140625" style="3" customWidth="1"/>
    <col min="1548" max="1548" width="10" style="3" customWidth="1"/>
    <col min="1549" max="1549" width="9.28515625" style="3" customWidth="1"/>
    <col min="1550" max="1550" width="9.5703125" style="3" customWidth="1"/>
    <col min="1551" max="1551" width="10" style="3" customWidth="1"/>
    <col min="1552" max="1792" width="9.140625" style="3"/>
    <col min="1793" max="1793" width="4" style="3" customWidth="1"/>
    <col min="1794" max="1794" width="41.85546875" style="3" customWidth="1"/>
    <col min="1795" max="1795" width="9.7109375" style="3" customWidth="1"/>
    <col min="1796" max="1797" width="8.7109375" style="3" customWidth="1"/>
    <col min="1798" max="1798" width="8.85546875" style="3" customWidth="1"/>
    <col min="1799" max="1799" width="9.5703125" style="3" customWidth="1"/>
    <col min="1800" max="1800" width="9" style="3" customWidth="1"/>
    <col min="1801" max="1801" width="9.5703125" style="3" customWidth="1"/>
    <col min="1802" max="1802" width="8.85546875" style="3" customWidth="1"/>
    <col min="1803" max="1803" width="9.140625" style="3" customWidth="1"/>
    <col min="1804" max="1804" width="10" style="3" customWidth="1"/>
    <col min="1805" max="1805" width="9.28515625" style="3" customWidth="1"/>
    <col min="1806" max="1806" width="9.5703125" style="3" customWidth="1"/>
    <col min="1807" max="1807" width="10" style="3" customWidth="1"/>
    <col min="1808" max="2048" width="9.140625" style="3"/>
    <col min="2049" max="2049" width="4" style="3" customWidth="1"/>
    <col min="2050" max="2050" width="41.85546875" style="3" customWidth="1"/>
    <col min="2051" max="2051" width="9.7109375" style="3" customWidth="1"/>
    <col min="2052" max="2053" width="8.7109375" style="3" customWidth="1"/>
    <col min="2054" max="2054" width="8.85546875" style="3" customWidth="1"/>
    <col min="2055" max="2055" width="9.5703125" style="3" customWidth="1"/>
    <col min="2056" max="2056" width="9" style="3" customWidth="1"/>
    <col min="2057" max="2057" width="9.5703125" style="3" customWidth="1"/>
    <col min="2058" max="2058" width="8.85546875" style="3" customWidth="1"/>
    <col min="2059" max="2059" width="9.140625" style="3" customWidth="1"/>
    <col min="2060" max="2060" width="10" style="3" customWidth="1"/>
    <col min="2061" max="2061" width="9.28515625" style="3" customWidth="1"/>
    <col min="2062" max="2062" width="9.5703125" style="3" customWidth="1"/>
    <col min="2063" max="2063" width="10" style="3" customWidth="1"/>
    <col min="2064" max="2304" width="9.140625" style="3"/>
    <col min="2305" max="2305" width="4" style="3" customWidth="1"/>
    <col min="2306" max="2306" width="41.85546875" style="3" customWidth="1"/>
    <col min="2307" max="2307" width="9.7109375" style="3" customWidth="1"/>
    <col min="2308" max="2309" width="8.7109375" style="3" customWidth="1"/>
    <col min="2310" max="2310" width="8.85546875" style="3" customWidth="1"/>
    <col min="2311" max="2311" width="9.5703125" style="3" customWidth="1"/>
    <col min="2312" max="2312" width="9" style="3" customWidth="1"/>
    <col min="2313" max="2313" width="9.5703125" style="3" customWidth="1"/>
    <col min="2314" max="2314" width="8.85546875" style="3" customWidth="1"/>
    <col min="2315" max="2315" width="9.140625" style="3" customWidth="1"/>
    <col min="2316" max="2316" width="10" style="3" customWidth="1"/>
    <col min="2317" max="2317" width="9.28515625" style="3" customWidth="1"/>
    <col min="2318" max="2318" width="9.5703125" style="3" customWidth="1"/>
    <col min="2319" max="2319" width="10" style="3" customWidth="1"/>
    <col min="2320" max="2560" width="9.140625" style="3"/>
    <col min="2561" max="2561" width="4" style="3" customWidth="1"/>
    <col min="2562" max="2562" width="41.85546875" style="3" customWidth="1"/>
    <col min="2563" max="2563" width="9.7109375" style="3" customWidth="1"/>
    <col min="2564" max="2565" width="8.7109375" style="3" customWidth="1"/>
    <col min="2566" max="2566" width="8.85546875" style="3" customWidth="1"/>
    <col min="2567" max="2567" width="9.5703125" style="3" customWidth="1"/>
    <col min="2568" max="2568" width="9" style="3" customWidth="1"/>
    <col min="2569" max="2569" width="9.5703125" style="3" customWidth="1"/>
    <col min="2570" max="2570" width="8.85546875" style="3" customWidth="1"/>
    <col min="2571" max="2571" width="9.140625" style="3" customWidth="1"/>
    <col min="2572" max="2572" width="10" style="3" customWidth="1"/>
    <col min="2573" max="2573" width="9.28515625" style="3" customWidth="1"/>
    <col min="2574" max="2574" width="9.5703125" style="3" customWidth="1"/>
    <col min="2575" max="2575" width="10" style="3" customWidth="1"/>
    <col min="2576" max="2816" width="9.140625" style="3"/>
    <col min="2817" max="2817" width="4" style="3" customWidth="1"/>
    <col min="2818" max="2818" width="41.85546875" style="3" customWidth="1"/>
    <col min="2819" max="2819" width="9.7109375" style="3" customWidth="1"/>
    <col min="2820" max="2821" width="8.7109375" style="3" customWidth="1"/>
    <col min="2822" max="2822" width="8.85546875" style="3" customWidth="1"/>
    <col min="2823" max="2823" width="9.5703125" style="3" customWidth="1"/>
    <col min="2824" max="2824" width="9" style="3" customWidth="1"/>
    <col min="2825" max="2825" width="9.5703125" style="3" customWidth="1"/>
    <col min="2826" max="2826" width="8.85546875" style="3" customWidth="1"/>
    <col min="2827" max="2827" width="9.140625" style="3" customWidth="1"/>
    <col min="2828" max="2828" width="10" style="3" customWidth="1"/>
    <col min="2829" max="2829" width="9.28515625" style="3" customWidth="1"/>
    <col min="2830" max="2830" width="9.5703125" style="3" customWidth="1"/>
    <col min="2831" max="2831" width="10" style="3" customWidth="1"/>
    <col min="2832" max="3072" width="9.140625" style="3"/>
    <col min="3073" max="3073" width="4" style="3" customWidth="1"/>
    <col min="3074" max="3074" width="41.85546875" style="3" customWidth="1"/>
    <col min="3075" max="3075" width="9.7109375" style="3" customWidth="1"/>
    <col min="3076" max="3077" width="8.7109375" style="3" customWidth="1"/>
    <col min="3078" max="3078" width="8.85546875" style="3" customWidth="1"/>
    <col min="3079" max="3079" width="9.5703125" style="3" customWidth="1"/>
    <col min="3080" max="3080" width="9" style="3" customWidth="1"/>
    <col min="3081" max="3081" width="9.5703125" style="3" customWidth="1"/>
    <col min="3082" max="3082" width="8.85546875" style="3" customWidth="1"/>
    <col min="3083" max="3083" width="9.140625" style="3" customWidth="1"/>
    <col min="3084" max="3084" width="10" style="3" customWidth="1"/>
    <col min="3085" max="3085" width="9.28515625" style="3" customWidth="1"/>
    <col min="3086" max="3086" width="9.5703125" style="3" customWidth="1"/>
    <col min="3087" max="3087" width="10" style="3" customWidth="1"/>
    <col min="3088" max="3328" width="9.140625" style="3"/>
    <col min="3329" max="3329" width="4" style="3" customWidth="1"/>
    <col min="3330" max="3330" width="41.85546875" style="3" customWidth="1"/>
    <col min="3331" max="3331" width="9.7109375" style="3" customWidth="1"/>
    <col min="3332" max="3333" width="8.7109375" style="3" customWidth="1"/>
    <col min="3334" max="3334" width="8.85546875" style="3" customWidth="1"/>
    <col min="3335" max="3335" width="9.5703125" style="3" customWidth="1"/>
    <col min="3336" max="3336" width="9" style="3" customWidth="1"/>
    <col min="3337" max="3337" width="9.5703125" style="3" customWidth="1"/>
    <col min="3338" max="3338" width="8.85546875" style="3" customWidth="1"/>
    <col min="3339" max="3339" width="9.140625" style="3" customWidth="1"/>
    <col min="3340" max="3340" width="10" style="3" customWidth="1"/>
    <col min="3341" max="3341" width="9.28515625" style="3" customWidth="1"/>
    <col min="3342" max="3342" width="9.5703125" style="3" customWidth="1"/>
    <col min="3343" max="3343" width="10" style="3" customWidth="1"/>
    <col min="3344" max="3584" width="9.140625" style="3"/>
    <col min="3585" max="3585" width="4" style="3" customWidth="1"/>
    <col min="3586" max="3586" width="41.85546875" style="3" customWidth="1"/>
    <col min="3587" max="3587" width="9.7109375" style="3" customWidth="1"/>
    <col min="3588" max="3589" width="8.7109375" style="3" customWidth="1"/>
    <col min="3590" max="3590" width="8.85546875" style="3" customWidth="1"/>
    <col min="3591" max="3591" width="9.5703125" style="3" customWidth="1"/>
    <col min="3592" max="3592" width="9" style="3" customWidth="1"/>
    <col min="3593" max="3593" width="9.5703125" style="3" customWidth="1"/>
    <col min="3594" max="3594" width="8.85546875" style="3" customWidth="1"/>
    <col min="3595" max="3595" width="9.140625" style="3" customWidth="1"/>
    <col min="3596" max="3596" width="10" style="3" customWidth="1"/>
    <col min="3597" max="3597" width="9.28515625" style="3" customWidth="1"/>
    <col min="3598" max="3598" width="9.5703125" style="3" customWidth="1"/>
    <col min="3599" max="3599" width="10" style="3" customWidth="1"/>
    <col min="3600" max="3840" width="9.140625" style="3"/>
    <col min="3841" max="3841" width="4" style="3" customWidth="1"/>
    <col min="3842" max="3842" width="41.85546875" style="3" customWidth="1"/>
    <col min="3843" max="3843" width="9.7109375" style="3" customWidth="1"/>
    <col min="3844" max="3845" width="8.7109375" style="3" customWidth="1"/>
    <col min="3846" max="3846" width="8.85546875" style="3" customWidth="1"/>
    <col min="3847" max="3847" width="9.5703125" style="3" customWidth="1"/>
    <col min="3848" max="3848" width="9" style="3" customWidth="1"/>
    <col min="3849" max="3849" width="9.5703125" style="3" customWidth="1"/>
    <col min="3850" max="3850" width="8.85546875" style="3" customWidth="1"/>
    <col min="3851" max="3851" width="9.140625" style="3" customWidth="1"/>
    <col min="3852" max="3852" width="10" style="3" customWidth="1"/>
    <col min="3853" max="3853" width="9.28515625" style="3" customWidth="1"/>
    <col min="3854" max="3854" width="9.5703125" style="3" customWidth="1"/>
    <col min="3855" max="3855" width="10" style="3" customWidth="1"/>
    <col min="3856" max="4096" width="9.140625" style="3"/>
    <col min="4097" max="4097" width="4" style="3" customWidth="1"/>
    <col min="4098" max="4098" width="41.85546875" style="3" customWidth="1"/>
    <col min="4099" max="4099" width="9.7109375" style="3" customWidth="1"/>
    <col min="4100" max="4101" width="8.7109375" style="3" customWidth="1"/>
    <col min="4102" max="4102" width="8.85546875" style="3" customWidth="1"/>
    <col min="4103" max="4103" width="9.5703125" style="3" customWidth="1"/>
    <col min="4104" max="4104" width="9" style="3" customWidth="1"/>
    <col min="4105" max="4105" width="9.5703125" style="3" customWidth="1"/>
    <col min="4106" max="4106" width="8.85546875" style="3" customWidth="1"/>
    <col min="4107" max="4107" width="9.140625" style="3" customWidth="1"/>
    <col min="4108" max="4108" width="10" style="3" customWidth="1"/>
    <col min="4109" max="4109" width="9.28515625" style="3" customWidth="1"/>
    <col min="4110" max="4110" width="9.5703125" style="3" customWidth="1"/>
    <col min="4111" max="4111" width="10" style="3" customWidth="1"/>
    <col min="4112" max="4352" width="9.140625" style="3"/>
    <col min="4353" max="4353" width="4" style="3" customWidth="1"/>
    <col min="4354" max="4354" width="41.85546875" style="3" customWidth="1"/>
    <col min="4355" max="4355" width="9.7109375" style="3" customWidth="1"/>
    <col min="4356" max="4357" width="8.7109375" style="3" customWidth="1"/>
    <col min="4358" max="4358" width="8.85546875" style="3" customWidth="1"/>
    <col min="4359" max="4359" width="9.5703125" style="3" customWidth="1"/>
    <col min="4360" max="4360" width="9" style="3" customWidth="1"/>
    <col min="4361" max="4361" width="9.5703125" style="3" customWidth="1"/>
    <col min="4362" max="4362" width="8.85546875" style="3" customWidth="1"/>
    <col min="4363" max="4363" width="9.140625" style="3" customWidth="1"/>
    <col min="4364" max="4364" width="10" style="3" customWidth="1"/>
    <col min="4365" max="4365" width="9.28515625" style="3" customWidth="1"/>
    <col min="4366" max="4366" width="9.5703125" style="3" customWidth="1"/>
    <col min="4367" max="4367" width="10" style="3" customWidth="1"/>
    <col min="4368" max="4608" width="9.140625" style="3"/>
    <col min="4609" max="4609" width="4" style="3" customWidth="1"/>
    <col min="4610" max="4610" width="41.85546875" style="3" customWidth="1"/>
    <col min="4611" max="4611" width="9.7109375" style="3" customWidth="1"/>
    <col min="4612" max="4613" width="8.7109375" style="3" customWidth="1"/>
    <col min="4614" max="4614" width="8.85546875" style="3" customWidth="1"/>
    <col min="4615" max="4615" width="9.5703125" style="3" customWidth="1"/>
    <col min="4616" max="4616" width="9" style="3" customWidth="1"/>
    <col min="4617" max="4617" width="9.5703125" style="3" customWidth="1"/>
    <col min="4618" max="4618" width="8.85546875" style="3" customWidth="1"/>
    <col min="4619" max="4619" width="9.140625" style="3" customWidth="1"/>
    <col min="4620" max="4620" width="10" style="3" customWidth="1"/>
    <col min="4621" max="4621" width="9.28515625" style="3" customWidth="1"/>
    <col min="4622" max="4622" width="9.5703125" style="3" customWidth="1"/>
    <col min="4623" max="4623" width="10" style="3" customWidth="1"/>
    <col min="4624" max="4864" width="9.140625" style="3"/>
    <col min="4865" max="4865" width="4" style="3" customWidth="1"/>
    <col min="4866" max="4866" width="41.85546875" style="3" customWidth="1"/>
    <col min="4867" max="4867" width="9.7109375" style="3" customWidth="1"/>
    <col min="4868" max="4869" width="8.7109375" style="3" customWidth="1"/>
    <col min="4870" max="4870" width="8.85546875" style="3" customWidth="1"/>
    <col min="4871" max="4871" width="9.5703125" style="3" customWidth="1"/>
    <col min="4872" max="4872" width="9" style="3" customWidth="1"/>
    <col min="4873" max="4873" width="9.5703125" style="3" customWidth="1"/>
    <col min="4874" max="4874" width="8.85546875" style="3" customWidth="1"/>
    <col min="4875" max="4875" width="9.140625" style="3" customWidth="1"/>
    <col min="4876" max="4876" width="10" style="3" customWidth="1"/>
    <col min="4877" max="4877" width="9.28515625" style="3" customWidth="1"/>
    <col min="4878" max="4878" width="9.5703125" style="3" customWidth="1"/>
    <col min="4879" max="4879" width="10" style="3" customWidth="1"/>
    <col min="4880" max="5120" width="9.140625" style="3"/>
    <col min="5121" max="5121" width="4" style="3" customWidth="1"/>
    <col min="5122" max="5122" width="41.85546875" style="3" customWidth="1"/>
    <col min="5123" max="5123" width="9.7109375" style="3" customWidth="1"/>
    <col min="5124" max="5125" width="8.7109375" style="3" customWidth="1"/>
    <col min="5126" max="5126" width="8.85546875" style="3" customWidth="1"/>
    <col min="5127" max="5127" width="9.5703125" style="3" customWidth="1"/>
    <col min="5128" max="5128" width="9" style="3" customWidth="1"/>
    <col min="5129" max="5129" width="9.5703125" style="3" customWidth="1"/>
    <col min="5130" max="5130" width="8.85546875" style="3" customWidth="1"/>
    <col min="5131" max="5131" width="9.140625" style="3" customWidth="1"/>
    <col min="5132" max="5132" width="10" style="3" customWidth="1"/>
    <col min="5133" max="5133" width="9.28515625" style="3" customWidth="1"/>
    <col min="5134" max="5134" width="9.5703125" style="3" customWidth="1"/>
    <col min="5135" max="5135" width="10" style="3" customWidth="1"/>
    <col min="5136" max="5376" width="9.140625" style="3"/>
    <col min="5377" max="5377" width="4" style="3" customWidth="1"/>
    <col min="5378" max="5378" width="41.85546875" style="3" customWidth="1"/>
    <col min="5379" max="5379" width="9.7109375" style="3" customWidth="1"/>
    <col min="5380" max="5381" width="8.7109375" style="3" customWidth="1"/>
    <col min="5382" max="5382" width="8.85546875" style="3" customWidth="1"/>
    <col min="5383" max="5383" width="9.5703125" style="3" customWidth="1"/>
    <col min="5384" max="5384" width="9" style="3" customWidth="1"/>
    <col min="5385" max="5385" width="9.5703125" style="3" customWidth="1"/>
    <col min="5386" max="5386" width="8.85546875" style="3" customWidth="1"/>
    <col min="5387" max="5387" width="9.140625" style="3" customWidth="1"/>
    <col min="5388" max="5388" width="10" style="3" customWidth="1"/>
    <col min="5389" max="5389" width="9.28515625" style="3" customWidth="1"/>
    <col min="5390" max="5390" width="9.5703125" style="3" customWidth="1"/>
    <col min="5391" max="5391" width="10" style="3" customWidth="1"/>
    <col min="5392" max="5632" width="9.140625" style="3"/>
    <col min="5633" max="5633" width="4" style="3" customWidth="1"/>
    <col min="5634" max="5634" width="41.85546875" style="3" customWidth="1"/>
    <col min="5635" max="5635" width="9.7109375" style="3" customWidth="1"/>
    <col min="5636" max="5637" width="8.7109375" style="3" customWidth="1"/>
    <col min="5638" max="5638" width="8.85546875" style="3" customWidth="1"/>
    <col min="5639" max="5639" width="9.5703125" style="3" customWidth="1"/>
    <col min="5640" max="5640" width="9" style="3" customWidth="1"/>
    <col min="5641" max="5641" width="9.5703125" style="3" customWidth="1"/>
    <col min="5642" max="5642" width="8.85546875" style="3" customWidth="1"/>
    <col min="5643" max="5643" width="9.140625" style="3" customWidth="1"/>
    <col min="5644" max="5644" width="10" style="3" customWidth="1"/>
    <col min="5645" max="5645" width="9.28515625" style="3" customWidth="1"/>
    <col min="5646" max="5646" width="9.5703125" style="3" customWidth="1"/>
    <col min="5647" max="5647" width="10" style="3" customWidth="1"/>
    <col min="5648" max="5888" width="9.140625" style="3"/>
    <col min="5889" max="5889" width="4" style="3" customWidth="1"/>
    <col min="5890" max="5890" width="41.85546875" style="3" customWidth="1"/>
    <col min="5891" max="5891" width="9.7109375" style="3" customWidth="1"/>
    <col min="5892" max="5893" width="8.7109375" style="3" customWidth="1"/>
    <col min="5894" max="5894" width="8.85546875" style="3" customWidth="1"/>
    <col min="5895" max="5895" width="9.5703125" style="3" customWidth="1"/>
    <col min="5896" max="5896" width="9" style="3" customWidth="1"/>
    <col min="5897" max="5897" width="9.5703125" style="3" customWidth="1"/>
    <col min="5898" max="5898" width="8.85546875" style="3" customWidth="1"/>
    <col min="5899" max="5899" width="9.140625" style="3" customWidth="1"/>
    <col min="5900" max="5900" width="10" style="3" customWidth="1"/>
    <col min="5901" max="5901" width="9.28515625" style="3" customWidth="1"/>
    <col min="5902" max="5902" width="9.5703125" style="3" customWidth="1"/>
    <col min="5903" max="5903" width="10" style="3" customWidth="1"/>
    <col min="5904" max="6144" width="9.140625" style="3"/>
    <col min="6145" max="6145" width="4" style="3" customWidth="1"/>
    <col min="6146" max="6146" width="41.85546875" style="3" customWidth="1"/>
    <col min="6147" max="6147" width="9.7109375" style="3" customWidth="1"/>
    <col min="6148" max="6149" width="8.7109375" style="3" customWidth="1"/>
    <col min="6150" max="6150" width="8.85546875" style="3" customWidth="1"/>
    <col min="6151" max="6151" width="9.5703125" style="3" customWidth="1"/>
    <col min="6152" max="6152" width="9" style="3" customWidth="1"/>
    <col min="6153" max="6153" width="9.5703125" style="3" customWidth="1"/>
    <col min="6154" max="6154" width="8.85546875" style="3" customWidth="1"/>
    <col min="6155" max="6155" width="9.140625" style="3" customWidth="1"/>
    <col min="6156" max="6156" width="10" style="3" customWidth="1"/>
    <col min="6157" max="6157" width="9.28515625" style="3" customWidth="1"/>
    <col min="6158" max="6158" width="9.5703125" style="3" customWidth="1"/>
    <col min="6159" max="6159" width="10" style="3" customWidth="1"/>
    <col min="6160" max="6400" width="9.140625" style="3"/>
    <col min="6401" max="6401" width="4" style="3" customWidth="1"/>
    <col min="6402" max="6402" width="41.85546875" style="3" customWidth="1"/>
    <col min="6403" max="6403" width="9.7109375" style="3" customWidth="1"/>
    <col min="6404" max="6405" width="8.7109375" style="3" customWidth="1"/>
    <col min="6406" max="6406" width="8.85546875" style="3" customWidth="1"/>
    <col min="6407" max="6407" width="9.5703125" style="3" customWidth="1"/>
    <col min="6408" max="6408" width="9" style="3" customWidth="1"/>
    <col min="6409" max="6409" width="9.5703125" style="3" customWidth="1"/>
    <col min="6410" max="6410" width="8.85546875" style="3" customWidth="1"/>
    <col min="6411" max="6411" width="9.140625" style="3" customWidth="1"/>
    <col min="6412" max="6412" width="10" style="3" customWidth="1"/>
    <col min="6413" max="6413" width="9.28515625" style="3" customWidth="1"/>
    <col min="6414" max="6414" width="9.5703125" style="3" customWidth="1"/>
    <col min="6415" max="6415" width="10" style="3" customWidth="1"/>
    <col min="6416" max="6656" width="9.140625" style="3"/>
    <col min="6657" max="6657" width="4" style="3" customWidth="1"/>
    <col min="6658" max="6658" width="41.85546875" style="3" customWidth="1"/>
    <col min="6659" max="6659" width="9.7109375" style="3" customWidth="1"/>
    <col min="6660" max="6661" width="8.7109375" style="3" customWidth="1"/>
    <col min="6662" max="6662" width="8.85546875" style="3" customWidth="1"/>
    <col min="6663" max="6663" width="9.5703125" style="3" customWidth="1"/>
    <col min="6664" max="6664" width="9" style="3" customWidth="1"/>
    <col min="6665" max="6665" width="9.5703125" style="3" customWidth="1"/>
    <col min="6666" max="6666" width="8.85546875" style="3" customWidth="1"/>
    <col min="6667" max="6667" width="9.140625" style="3" customWidth="1"/>
    <col min="6668" max="6668" width="10" style="3" customWidth="1"/>
    <col min="6669" max="6669" width="9.28515625" style="3" customWidth="1"/>
    <col min="6670" max="6670" width="9.5703125" style="3" customWidth="1"/>
    <col min="6671" max="6671" width="10" style="3" customWidth="1"/>
    <col min="6672" max="6912" width="9.140625" style="3"/>
    <col min="6913" max="6913" width="4" style="3" customWidth="1"/>
    <col min="6914" max="6914" width="41.85546875" style="3" customWidth="1"/>
    <col min="6915" max="6915" width="9.7109375" style="3" customWidth="1"/>
    <col min="6916" max="6917" width="8.7109375" style="3" customWidth="1"/>
    <col min="6918" max="6918" width="8.85546875" style="3" customWidth="1"/>
    <col min="6919" max="6919" width="9.5703125" style="3" customWidth="1"/>
    <col min="6920" max="6920" width="9" style="3" customWidth="1"/>
    <col min="6921" max="6921" width="9.5703125" style="3" customWidth="1"/>
    <col min="6922" max="6922" width="8.85546875" style="3" customWidth="1"/>
    <col min="6923" max="6923" width="9.140625" style="3" customWidth="1"/>
    <col min="6924" max="6924" width="10" style="3" customWidth="1"/>
    <col min="6925" max="6925" width="9.28515625" style="3" customWidth="1"/>
    <col min="6926" max="6926" width="9.5703125" style="3" customWidth="1"/>
    <col min="6927" max="6927" width="10" style="3" customWidth="1"/>
    <col min="6928" max="7168" width="9.140625" style="3"/>
    <col min="7169" max="7169" width="4" style="3" customWidth="1"/>
    <col min="7170" max="7170" width="41.85546875" style="3" customWidth="1"/>
    <col min="7171" max="7171" width="9.7109375" style="3" customWidth="1"/>
    <col min="7172" max="7173" width="8.7109375" style="3" customWidth="1"/>
    <col min="7174" max="7174" width="8.85546875" style="3" customWidth="1"/>
    <col min="7175" max="7175" width="9.5703125" style="3" customWidth="1"/>
    <col min="7176" max="7176" width="9" style="3" customWidth="1"/>
    <col min="7177" max="7177" width="9.5703125" style="3" customWidth="1"/>
    <col min="7178" max="7178" width="8.85546875" style="3" customWidth="1"/>
    <col min="7179" max="7179" width="9.140625" style="3" customWidth="1"/>
    <col min="7180" max="7180" width="10" style="3" customWidth="1"/>
    <col min="7181" max="7181" width="9.28515625" style="3" customWidth="1"/>
    <col min="7182" max="7182" width="9.5703125" style="3" customWidth="1"/>
    <col min="7183" max="7183" width="10" style="3" customWidth="1"/>
    <col min="7184" max="7424" width="9.140625" style="3"/>
    <col min="7425" max="7425" width="4" style="3" customWidth="1"/>
    <col min="7426" max="7426" width="41.85546875" style="3" customWidth="1"/>
    <col min="7427" max="7427" width="9.7109375" style="3" customWidth="1"/>
    <col min="7428" max="7429" width="8.7109375" style="3" customWidth="1"/>
    <col min="7430" max="7430" width="8.85546875" style="3" customWidth="1"/>
    <col min="7431" max="7431" width="9.5703125" style="3" customWidth="1"/>
    <col min="7432" max="7432" width="9" style="3" customWidth="1"/>
    <col min="7433" max="7433" width="9.5703125" style="3" customWidth="1"/>
    <col min="7434" max="7434" width="8.85546875" style="3" customWidth="1"/>
    <col min="7435" max="7435" width="9.140625" style="3" customWidth="1"/>
    <col min="7436" max="7436" width="10" style="3" customWidth="1"/>
    <col min="7437" max="7437" width="9.28515625" style="3" customWidth="1"/>
    <col min="7438" max="7438" width="9.5703125" style="3" customWidth="1"/>
    <col min="7439" max="7439" width="10" style="3" customWidth="1"/>
    <col min="7440" max="7680" width="9.140625" style="3"/>
    <col min="7681" max="7681" width="4" style="3" customWidth="1"/>
    <col min="7682" max="7682" width="41.85546875" style="3" customWidth="1"/>
    <col min="7683" max="7683" width="9.7109375" style="3" customWidth="1"/>
    <col min="7684" max="7685" width="8.7109375" style="3" customWidth="1"/>
    <col min="7686" max="7686" width="8.85546875" style="3" customWidth="1"/>
    <col min="7687" max="7687" width="9.5703125" style="3" customWidth="1"/>
    <col min="7688" max="7688" width="9" style="3" customWidth="1"/>
    <col min="7689" max="7689" width="9.5703125" style="3" customWidth="1"/>
    <col min="7690" max="7690" width="8.85546875" style="3" customWidth="1"/>
    <col min="7691" max="7691" width="9.140625" style="3" customWidth="1"/>
    <col min="7692" max="7692" width="10" style="3" customWidth="1"/>
    <col min="7693" max="7693" width="9.28515625" style="3" customWidth="1"/>
    <col min="7694" max="7694" width="9.5703125" style="3" customWidth="1"/>
    <col min="7695" max="7695" width="10" style="3" customWidth="1"/>
    <col min="7696" max="7936" width="9.140625" style="3"/>
    <col min="7937" max="7937" width="4" style="3" customWidth="1"/>
    <col min="7938" max="7938" width="41.85546875" style="3" customWidth="1"/>
    <col min="7939" max="7939" width="9.7109375" style="3" customWidth="1"/>
    <col min="7940" max="7941" width="8.7109375" style="3" customWidth="1"/>
    <col min="7942" max="7942" width="8.85546875" style="3" customWidth="1"/>
    <col min="7943" max="7943" width="9.5703125" style="3" customWidth="1"/>
    <col min="7944" max="7944" width="9" style="3" customWidth="1"/>
    <col min="7945" max="7945" width="9.5703125" style="3" customWidth="1"/>
    <col min="7946" max="7946" width="8.85546875" style="3" customWidth="1"/>
    <col min="7947" max="7947" width="9.140625" style="3" customWidth="1"/>
    <col min="7948" max="7948" width="10" style="3" customWidth="1"/>
    <col min="7949" max="7949" width="9.28515625" style="3" customWidth="1"/>
    <col min="7950" max="7950" width="9.5703125" style="3" customWidth="1"/>
    <col min="7951" max="7951" width="10" style="3" customWidth="1"/>
    <col min="7952" max="8192" width="9.140625" style="3"/>
    <col min="8193" max="8193" width="4" style="3" customWidth="1"/>
    <col min="8194" max="8194" width="41.85546875" style="3" customWidth="1"/>
    <col min="8195" max="8195" width="9.7109375" style="3" customWidth="1"/>
    <col min="8196" max="8197" width="8.7109375" style="3" customWidth="1"/>
    <col min="8198" max="8198" width="8.85546875" style="3" customWidth="1"/>
    <col min="8199" max="8199" width="9.5703125" style="3" customWidth="1"/>
    <col min="8200" max="8200" width="9" style="3" customWidth="1"/>
    <col min="8201" max="8201" width="9.5703125" style="3" customWidth="1"/>
    <col min="8202" max="8202" width="8.85546875" style="3" customWidth="1"/>
    <col min="8203" max="8203" width="9.140625" style="3" customWidth="1"/>
    <col min="8204" max="8204" width="10" style="3" customWidth="1"/>
    <col min="8205" max="8205" width="9.28515625" style="3" customWidth="1"/>
    <col min="8206" max="8206" width="9.5703125" style="3" customWidth="1"/>
    <col min="8207" max="8207" width="10" style="3" customWidth="1"/>
    <col min="8208" max="8448" width="9.140625" style="3"/>
    <col min="8449" max="8449" width="4" style="3" customWidth="1"/>
    <col min="8450" max="8450" width="41.85546875" style="3" customWidth="1"/>
    <col min="8451" max="8451" width="9.7109375" style="3" customWidth="1"/>
    <col min="8452" max="8453" width="8.7109375" style="3" customWidth="1"/>
    <col min="8454" max="8454" width="8.85546875" style="3" customWidth="1"/>
    <col min="8455" max="8455" width="9.5703125" style="3" customWidth="1"/>
    <col min="8456" max="8456" width="9" style="3" customWidth="1"/>
    <col min="8457" max="8457" width="9.5703125" style="3" customWidth="1"/>
    <col min="8458" max="8458" width="8.85546875" style="3" customWidth="1"/>
    <col min="8459" max="8459" width="9.140625" style="3" customWidth="1"/>
    <col min="8460" max="8460" width="10" style="3" customWidth="1"/>
    <col min="8461" max="8461" width="9.28515625" style="3" customWidth="1"/>
    <col min="8462" max="8462" width="9.5703125" style="3" customWidth="1"/>
    <col min="8463" max="8463" width="10" style="3" customWidth="1"/>
    <col min="8464" max="8704" width="9.140625" style="3"/>
    <col min="8705" max="8705" width="4" style="3" customWidth="1"/>
    <col min="8706" max="8706" width="41.85546875" style="3" customWidth="1"/>
    <col min="8707" max="8707" width="9.7109375" style="3" customWidth="1"/>
    <col min="8708" max="8709" width="8.7109375" style="3" customWidth="1"/>
    <col min="8710" max="8710" width="8.85546875" style="3" customWidth="1"/>
    <col min="8711" max="8711" width="9.5703125" style="3" customWidth="1"/>
    <col min="8712" max="8712" width="9" style="3" customWidth="1"/>
    <col min="8713" max="8713" width="9.5703125" style="3" customWidth="1"/>
    <col min="8714" max="8714" width="8.85546875" style="3" customWidth="1"/>
    <col min="8715" max="8715" width="9.140625" style="3" customWidth="1"/>
    <col min="8716" max="8716" width="10" style="3" customWidth="1"/>
    <col min="8717" max="8717" width="9.28515625" style="3" customWidth="1"/>
    <col min="8718" max="8718" width="9.5703125" style="3" customWidth="1"/>
    <col min="8719" max="8719" width="10" style="3" customWidth="1"/>
    <col min="8720" max="8960" width="9.140625" style="3"/>
    <col min="8961" max="8961" width="4" style="3" customWidth="1"/>
    <col min="8962" max="8962" width="41.85546875" style="3" customWidth="1"/>
    <col min="8963" max="8963" width="9.7109375" style="3" customWidth="1"/>
    <col min="8964" max="8965" width="8.7109375" style="3" customWidth="1"/>
    <col min="8966" max="8966" width="8.85546875" style="3" customWidth="1"/>
    <col min="8967" max="8967" width="9.5703125" style="3" customWidth="1"/>
    <col min="8968" max="8968" width="9" style="3" customWidth="1"/>
    <col min="8969" max="8969" width="9.5703125" style="3" customWidth="1"/>
    <col min="8970" max="8970" width="8.85546875" style="3" customWidth="1"/>
    <col min="8971" max="8971" width="9.140625" style="3" customWidth="1"/>
    <col min="8972" max="8972" width="10" style="3" customWidth="1"/>
    <col min="8973" max="8973" width="9.28515625" style="3" customWidth="1"/>
    <col min="8974" max="8974" width="9.5703125" style="3" customWidth="1"/>
    <col min="8975" max="8975" width="10" style="3" customWidth="1"/>
    <col min="8976" max="9216" width="9.140625" style="3"/>
    <col min="9217" max="9217" width="4" style="3" customWidth="1"/>
    <col min="9218" max="9218" width="41.85546875" style="3" customWidth="1"/>
    <col min="9219" max="9219" width="9.7109375" style="3" customWidth="1"/>
    <col min="9220" max="9221" width="8.7109375" style="3" customWidth="1"/>
    <col min="9222" max="9222" width="8.85546875" style="3" customWidth="1"/>
    <col min="9223" max="9223" width="9.5703125" style="3" customWidth="1"/>
    <col min="9224" max="9224" width="9" style="3" customWidth="1"/>
    <col min="9225" max="9225" width="9.5703125" style="3" customWidth="1"/>
    <col min="9226" max="9226" width="8.85546875" style="3" customWidth="1"/>
    <col min="9227" max="9227" width="9.140625" style="3" customWidth="1"/>
    <col min="9228" max="9228" width="10" style="3" customWidth="1"/>
    <col min="9229" max="9229" width="9.28515625" style="3" customWidth="1"/>
    <col min="9230" max="9230" width="9.5703125" style="3" customWidth="1"/>
    <col min="9231" max="9231" width="10" style="3" customWidth="1"/>
    <col min="9232" max="9472" width="9.140625" style="3"/>
    <col min="9473" max="9473" width="4" style="3" customWidth="1"/>
    <col min="9474" max="9474" width="41.85546875" style="3" customWidth="1"/>
    <col min="9475" max="9475" width="9.7109375" style="3" customWidth="1"/>
    <col min="9476" max="9477" width="8.7109375" style="3" customWidth="1"/>
    <col min="9478" max="9478" width="8.85546875" style="3" customWidth="1"/>
    <col min="9479" max="9479" width="9.5703125" style="3" customWidth="1"/>
    <col min="9480" max="9480" width="9" style="3" customWidth="1"/>
    <col min="9481" max="9481" width="9.5703125" style="3" customWidth="1"/>
    <col min="9482" max="9482" width="8.85546875" style="3" customWidth="1"/>
    <col min="9483" max="9483" width="9.140625" style="3" customWidth="1"/>
    <col min="9484" max="9484" width="10" style="3" customWidth="1"/>
    <col min="9485" max="9485" width="9.28515625" style="3" customWidth="1"/>
    <col min="9486" max="9486" width="9.5703125" style="3" customWidth="1"/>
    <col min="9487" max="9487" width="10" style="3" customWidth="1"/>
    <col min="9488" max="9728" width="9.140625" style="3"/>
    <col min="9729" max="9729" width="4" style="3" customWidth="1"/>
    <col min="9730" max="9730" width="41.85546875" style="3" customWidth="1"/>
    <col min="9731" max="9731" width="9.7109375" style="3" customWidth="1"/>
    <col min="9732" max="9733" width="8.7109375" style="3" customWidth="1"/>
    <col min="9734" max="9734" width="8.85546875" style="3" customWidth="1"/>
    <col min="9735" max="9735" width="9.5703125" style="3" customWidth="1"/>
    <col min="9736" max="9736" width="9" style="3" customWidth="1"/>
    <col min="9737" max="9737" width="9.5703125" style="3" customWidth="1"/>
    <col min="9738" max="9738" width="8.85546875" style="3" customWidth="1"/>
    <col min="9739" max="9739" width="9.140625" style="3" customWidth="1"/>
    <col min="9740" max="9740" width="10" style="3" customWidth="1"/>
    <col min="9741" max="9741" width="9.28515625" style="3" customWidth="1"/>
    <col min="9742" max="9742" width="9.5703125" style="3" customWidth="1"/>
    <col min="9743" max="9743" width="10" style="3" customWidth="1"/>
    <col min="9744" max="9984" width="9.140625" style="3"/>
    <col min="9985" max="9985" width="4" style="3" customWidth="1"/>
    <col min="9986" max="9986" width="41.85546875" style="3" customWidth="1"/>
    <col min="9987" max="9987" width="9.7109375" style="3" customWidth="1"/>
    <col min="9988" max="9989" width="8.7109375" style="3" customWidth="1"/>
    <col min="9990" max="9990" width="8.85546875" style="3" customWidth="1"/>
    <col min="9991" max="9991" width="9.5703125" style="3" customWidth="1"/>
    <col min="9992" max="9992" width="9" style="3" customWidth="1"/>
    <col min="9993" max="9993" width="9.5703125" style="3" customWidth="1"/>
    <col min="9994" max="9994" width="8.85546875" style="3" customWidth="1"/>
    <col min="9995" max="9995" width="9.140625" style="3" customWidth="1"/>
    <col min="9996" max="9996" width="10" style="3" customWidth="1"/>
    <col min="9997" max="9997" width="9.28515625" style="3" customWidth="1"/>
    <col min="9998" max="9998" width="9.5703125" style="3" customWidth="1"/>
    <col min="9999" max="9999" width="10" style="3" customWidth="1"/>
    <col min="10000" max="10240" width="9.140625" style="3"/>
    <col min="10241" max="10241" width="4" style="3" customWidth="1"/>
    <col min="10242" max="10242" width="41.85546875" style="3" customWidth="1"/>
    <col min="10243" max="10243" width="9.7109375" style="3" customWidth="1"/>
    <col min="10244" max="10245" width="8.7109375" style="3" customWidth="1"/>
    <col min="10246" max="10246" width="8.85546875" style="3" customWidth="1"/>
    <col min="10247" max="10247" width="9.5703125" style="3" customWidth="1"/>
    <col min="10248" max="10248" width="9" style="3" customWidth="1"/>
    <col min="10249" max="10249" width="9.5703125" style="3" customWidth="1"/>
    <col min="10250" max="10250" width="8.85546875" style="3" customWidth="1"/>
    <col min="10251" max="10251" width="9.140625" style="3" customWidth="1"/>
    <col min="10252" max="10252" width="10" style="3" customWidth="1"/>
    <col min="10253" max="10253" width="9.28515625" style="3" customWidth="1"/>
    <col min="10254" max="10254" width="9.5703125" style="3" customWidth="1"/>
    <col min="10255" max="10255" width="10" style="3" customWidth="1"/>
    <col min="10256" max="10496" width="9.140625" style="3"/>
    <col min="10497" max="10497" width="4" style="3" customWidth="1"/>
    <col min="10498" max="10498" width="41.85546875" style="3" customWidth="1"/>
    <col min="10499" max="10499" width="9.7109375" style="3" customWidth="1"/>
    <col min="10500" max="10501" width="8.7109375" style="3" customWidth="1"/>
    <col min="10502" max="10502" width="8.85546875" style="3" customWidth="1"/>
    <col min="10503" max="10503" width="9.5703125" style="3" customWidth="1"/>
    <col min="10504" max="10504" width="9" style="3" customWidth="1"/>
    <col min="10505" max="10505" width="9.5703125" style="3" customWidth="1"/>
    <col min="10506" max="10506" width="8.85546875" style="3" customWidth="1"/>
    <col min="10507" max="10507" width="9.140625" style="3" customWidth="1"/>
    <col min="10508" max="10508" width="10" style="3" customWidth="1"/>
    <col min="10509" max="10509" width="9.28515625" style="3" customWidth="1"/>
    <col min="10510" max="10510" width="9.5703125" style="3" customWidth="1"/>
    <col min="10511" max="10511" width="10" style="3" customWidth="1"/>
    <col min="10512" max="10752" width="9.140625" style="3"/>
    <col min="10753" max="10753" width="4" style="3" customWidth="1"/>
    <col min="10754" max="10754" width="41.85546875" style="3" customWidth="1"/>
    <col min="10755" max="10755" width="9.7109375" style="3" customWidth="1"/>
    <col min="10756" max="10757" width="8.7109375" style="3" customWidth="1"/>
    <col min="10758" max="10758" width="8.85546875" style="3" customWidth="1"/>
    <col min="10759" max="10759" width="9.5703125" style="3" customWidth="1"/>
    <col min="10760" max="10760" width="9" style="3" customWidth="1"/>
    <col min="10761" max="10761" width="9.5703125" style="3" customWidth="1"/>
    <col min="10762" max="10762" width="8.85546875" style="3" customWidth="1"/>
    <col min="10763" max="10763" width="9.140625" style="3" customWidth="1"/>
    <col min="10764" max="10764" width="10" style="3" customWidth="1"/>
    <col min="10765" max="10765" width="9.28515625" style="3" customWidth="1"/>
    <col min="10766" max="10766" width="9.5703125" style="3" customWidth="1"/>
    <col min="10767" max="10767" width="10" style="3" customWidth="1"/>
    <col min="10768" max="11008" width="9.140625" style="3"/>
    <col min="11009" max="11009" width="4" style="3" customWidth="1"/>
    <col min="11010" max="11010" width="41.85546875" style="3" customWidth="1"/>
    <col min="11011" max="11011" width="9.7109375" style="3" customWidth="1"/>
    <col min="11012" max="11013" width="8.7109375" style="3" customWidth="1"/>
    <col min="11014" max="11014" width="8.85546875" style="3" customWidth="1"/>
    <col min="11015" max="11015" width="9.5703125" style="3" customWidth="1"/>
    <col min="11016" max="11016" width="9" style="3" customWidth="1"/>
    <col min="11017" max="11017" width="9.5703125" style="3" customWidth="1"/>
    <col min="11018" max="11018" width="8.85546875" style="3" customWidth="1"/>
    <col min="11019" max="11019" width="9.140625" style="3" customWidth="1"/>
    <col min="11020" max="11020" width="10" style="3" customWidth="1"/>
    <col min="11021" max="11021" width="9.28515625" style="3" customWidth="1"/>
    <col min="11022" max="11022" width="9.5703125" style="3" customWidth="1"/>
    <col min="11023" max="11023" width="10" style="3" customWidth="1"/>
    <col min="11024" max="11264" width="9.140625" style="3"/>
    <col min="11265" max="11265" width="4" style="3" customWidth="1"/>
    <col min="11266" max="11266" width="41.85546875" style="3" customWidth="1"/>
    <col min="11267" max="11267" width="9.7109375" style="3" customWidth="1"/>
    <col min="11268" max="11269" width="8.7109375" style="3" customWidth="1"/>
    <col min="11270" max="11270" width="8.85546875" style="3" customWidth="1"/>
    <col min="11271" max="11271" width="9.5703125" style="3" customWidth="1"/>
    <col min="11272" max="11272" width="9" style="3" customWidth="1"/>
    <col min="11273" max="11273" width="9.5703125" style="3" customWidth="1"/>
    <col min="11274" max="11274" width="8.85546875" style="3" customWidth="1"/>
    <col min="11275" max="11275" width="9.140625" style="3" customWidth="1"/>
    <col min="11276" max="11276" width="10" style="3" customWidth="1"/>
    <col min="11277" max="11277" width="9.28515625" style="3" customWidth="1"/>
    <col min="11278" max="11278" width="9.5703125" style="3" customWidth="1"/>
    <col min="11279" max="11279" width="10" style="3" customWidth="1"/>
    <col min="11280" max="11520" width="9.140625" style="3"/>
    <col min="11521" max="11521" width="4" style="3" customWidth="1"/>
    <col min="11522" max="11522" width="41.85546875" style="3" customWidth="1"/>
    <col min="11523" max="11523" width="9.7109375" style="3" customWidth="1"/>
    <col min="11524" max="11525" width="8.7109375" style="3" customWidth="1"/>
    <col min="11526" max="11526" width="8.85546875" style="3" customWidth="1"/>
    <col min="11527" max="11527" width="9.5703125" style="3" customWidth="1"/>
    <col min="11528" max="11528" width="9" style="3" customWidth="1"/>
    <col min="11529" max="11529" width="9.5703125" style="3" customWidth="1"/>
    <col min="11530" max="11530" width="8.85546875" style="3" customWidth="1"/>
    <col min="11531" max="11531" width="9.140625" style="3" customWidth="1"/>
    <col min="11532" max="11532" width="10" style="3" customWidth="1"/>
    <col min="11533" max="11533" width="9.28515625" style="3" customWidth="1"/>
    <col min="11534" max="11534" width="9.5703125" style="3" customWidth="1"/>
    <col min="11535" max="11535" width="10" style="3" customWidth="1"/>
    <col min="11536" max="11776" width="9.140625" style="3"/>
    <col min="11777" max="11777" width="4" style="3" customWidth="1"/>
    <col min="11778" max="11778" width="41.85546875" style="3" customWidth="1"/>
    <col min="11779" max="11779" width="9.7109375" style="3" customWidth="1"/>
    <col min="11780" max="11781" width="8.7109375" style="3" customWidth="1"/>
    <col min="11782" max="11782" width="8.85546875" style="3" customWidth="1"/>
    <col min="11783" max="11783" width="9.5703125" style="3" customWidth="1"/>
    <col min="11784" max="11784" width="9" style="3" customWidth="1"/>
    <col min="11785" max="11785" width="9.5703125" style="3" customWidth="1"/>
    <col min="11786" max="11786" width="8.85546875" style="3" customWidth="1"/>
    <col min="11787" max="11787" width="9.140625" style="3" customWidth="1"/>
    <col min="11788" max="11788" width="10" style="3" customWidth="1"/>
    <col min="11789" max="11789" width="9.28515625" style="3" customWidth="1"/>
    <col min="11790" max="11790" width="9.5703125" style="3" customWidth="1"/>
    <col min="11791" max="11791" width="10" style="3" customWidth="1"/>
    <col min="11792" max="12032" width="9.140625" style="3"/>
    <col min="12033" max="12033" width="4" style="3" customWidth="1"/>
    <col min="12034" max="12034" width="41.85546875" style="3" customWidth="1"/>
    <col min="12035" max="12035" width="9.7109375" style="3" customWidth="1"/>
    <col min="12036" max="12037" width="8.7109375" style="3" customWidth="1"/>
    <col min="12038" max="12038" width="8.85546875" style="3" customWidth="1"/>
    <col min="12039" max="12039" width="9.5703125" style="3" customWidth="1"/>
    <col min="12040" max="12040" width="9" style="3" customWidth="1"/>
    <col min="12041" max="12041" width="9.5703125" style="3" customWidth="1"/>
    <col min="12042" max="12042" width="8.85546875" style="3" customWidth="1"/>
    <col min="12043" max="12043" width="9.140625" style="3" customWidth="1"/>
    <col min="12044" max="12044" width="10" style="3" customWidth="1"/>
    <col min="12045" max="12045" width="9.28515625" style="3" customWidth="1"/>
    <col min="12046" max="12046" width="9.5703125" style="3" customWidth="1"/>
    <col min="12047" max="12047" width="10" style="3" customWidth="1"/>
    <col min="12048" max="12288" width="9.140625" style="3"/>
    <col min="12289" max="12289" width="4" style="3" customWidth="1"/>
    <col min="12290" max="12290" width="41.85546875" style="3" customWidth="1"/>
    <col min="12291" max="12291" width="9.7109375" style="3" customWidth="1"/>
    <col min="12292" max="12293" width="8.7109375" style="3" customWidth="1"/>
    <col min="12294" max="12294" width="8.85546875" style="3" customWidth="1"/>
    <col min="12295" max="12295" width="9.5703125" style="3" customWidth="1"/>
    <col min="12296" max="12296" width="9" style="3" customWidth="1"/>
    <col min="12297" max="12297" width="9.5703125" style="3" customWidth="1"/>
    <col min="12298" max="12298" width="8.85546875" style="3" customWidth="1"/>
    <col min="12299" max="12299" width="9.140625" style="3" customWidth="1"/>
    <col min="12300" max="12300" width="10" style="3" customWidth="1"/>
    <col min="12301" max="12301" width="9.28515625" style="3" customWidth="1"/>
    <col min="12302" max="12302" width="9.5703125" style="3" customWidth="1"/>
    <col min="12303" max="12303" width="10" style="3" customWidth="1"/>
    <col min="12304" max="12544" width="9.140625" style="3"/>
    <col min="12545" max="12545" width="4" style="3" customWidth="1"/>
    <col min="12546" max="12546" width="41.85546875" style="3" customWidth="1"/>
    <col min="12547" max="12547" width="9.7109375" style="3" customWidth="1"/>
    <col min="12548" max="12549" width="8.7109375" style="3" customWidth="1"/>
    <col min="12550" max="12550" width="8.85546875" style="3" customWidth="1"/>
    <col min="12551" max="12551" width="9.5703125" style="3" customWidth="1"/>
    <col min="12552" max="12552" width="9" style="3" customWidth="1"/>
    <col min="12553" max="12553" width="9.5703125" style="3" customWidth="1"/>
    <col min="12554" max="12554" width="8.85546875" style="3" customWidth="1"/>
    <col min="12555" max="12555" width="9.140625" style="3" customWidth="1"/>
    <col min="12556" max="12556" width="10" style="3" customWidth="1"/>
    <col min="12557" max="12557" width="9.28515625" style="3" customWidth="1"/>
    <col min="12558" max="12558" width="9.5703125" style="3" customWidth="1"/>
    <col min="12559" max="12559" width="10" style="3" customWidth="1"/>
    <col min="12560" max="12800" width="9.140625" style="3"/>
    <col min="12801" max="12801" width="4" style="3" customWidth="1"/>
    <col min="12802" max="12802" width="41.85546875" style="3" customWidth="1"/>
    <col min="12803" max="12803" width="9.7109375" style="3" customWidth="1"/>
    <col min="12804" max="12805" width="8.7109375" style="3" customWidth="1"/>
    <col min="12806" max="12806" width="8.85546875" style="3" customWidth="1"/>
    <col min="12807" max="12807" width="9.5703125" style="3" customWidth="1"/>
    <col min="12808" max="12808" width="9" style="3" customWidth="1"/>
    <col min="12809" max="12809" width="9.5703125" style="3" customWidth="1"/>
    <col min="12810" max="12810" width="8.85546875" style="3" customWidth="1"/>
    <col min="12811" max="12811" width="9.140625" style="3" customWidth="1"/>
    <col min="12812" max="12812" width="10" style="3" customWidth="1"/>
    <col min="12813" max="12813" width="9.28515625" style="3" customWidth="1"/>
    <col min="12814" max="12814" width="9.5703125" style="3" customWidth="1"/>
    <col min="12815" max="12815" width="10" style="3" customWidth="1"/>
    <col min="12816" max="13056" width="9.140625" style="3"/>
    <col min="13057" max="13057" width="4" style="3" customWidth="1"/>
    <col min="13058" max="13058" width="41.85546875" style="3" customWidth="1"/>
    <col min="13059" max="13059" width="9.7109375" style="3" customWidth="1"/>
    <col min="13060" max="13061" width="8.7109375" style="3" customWidth="1"/>
    <col min="13062" max="13062" width="8.85546875" style="3" customWidth="1"/>
    <col min="13063" max="13063" width="9.5703125" style="3" customWidth="1"/>
    <col min="13064" max="13064" width="9" style="3" customWidth="1"/>
    <col min="13065" max="13065" width="9.5703125" style="3" customWidth="1"/>
    <col min="13066" max="13066" width="8.85546875" style="3" customWidth="1"/>
    <col min="13067" max="13067" width="9.140625" style="3" customWidth="1"/>
    <col min="13068" max="13068" width="10" style="3" customWidth="1"/>
    <col min="13069" max="13069" width="9.28515625" style="3" customWidth="1"/>
    <col min="13070" max="13070" width="9.5703125" style="3" customWidth="1"/>
    <col min="13071" max="13071" width="10" style="3" customWidth="1"/>
    <col min="13072" max="13312" width="9.140625" style="3"/>
    <col min="13313" max="13313" width="4" style="3" customWidth="1"/>
    <col min="13314" max="13314" width="41.85546875" style="3" customWidth="1"/>
    <col min="13315" max="13315" width="9.7109375" style="3" customWidth="1"/>
    <col min="13316" max="13317" width="8.7109375" style="3" customWidth="1"/>
    <col min="13318" max="13318" width="8.85546875" style="3" customWidth="1"/>
    <col min="13319" max="13319" width="9.5703125" style="3" customWidth="1"/>
    <col min="13320" max="13320" width="9" style="3" customWidth="1"/>
    <col min="13321" max="13321" width="9.5703125" style="3" customWidth="1"/>
    <col min="13322" max="13322" width="8.85546875" style="3" customWidth="1"/>
    <col min="13323" max="13323" width="9.140625" style="3" customWidth="1"/>
    <col min="13324" max="13324" width="10" style="3" customWidth="1"/>
    <col min="13325" max="13325" width="9.28515625" style="3" customWidth="1"/>
    <col min="13326" max="13326" width="9.5703125" style="3" customWidth="1"/>
    <col min="13327" max="13327" width="10" style="3" customWidth="1"/>
    <col min="13328" max="13568" width="9.140625" style="3"/>
    <col min="13569" max="13569" width="4" style="3" customWidth="1"/>
    <col min="13570" max="13570" width="41.85546875" style="3" customWidth="1"/>
    <col min="13571" max="13571" width="9.7109375" style="3" customWidth="1"/>
    <col min="13572" max="13573" width="8.7109375" style="3" customWidth="1"/>
    <col min="13574" max="13574" width="8.85546875" style="3" customWidth="1"/>
    <col min="13575" max="13575" width="9.5703125" style="3" customWidth="1"/>
    <col min="13576" max="13576" width="9" style="3" customWidth="1"/>
    <col min="13577" max="13577" width="9.5703125" style="3" customWidth="1"/>
    <col min="13578" max="13578" width="8.85546875" style="3" customWidth="1"/>
    <col min="13579" max="13579" width="9.140625" style="3" customWidth="1"/>
    <col min="13580" max="13580" width="10" style="3" customWidth="1"/>
    <col min="13581" max="13581" width="9.28515625" style="3" customWidth="1"/>
    <col min="13582" max="13582" width="9.5703125" style="3" customWidth="1"/>
    <col min="13583" max="13583" width="10" style="3" customWidth="1"/>
    <col min="13584" max="13824" width="9.140625" style="3"/>
    <col min="13825" max="13825" width="4" style="3" customWidth="1"/>
    <col min="13826" max="13826" width="41.85546875" style="3" customWidth="1"/>
    <col min="13827" max="13827" width="9.7109375" style="3" customWidth="1"/>
    <col min="13828" max="13829" width="8.7109375" style="3" customWidth="1"/>
    <col min="13830" max="13830" width="8.85546875" style="3" customWidth="1"/>
    <col min="13831" max="13831" width="9.5703125" style="3" customWidth="1"/>
    <col min="13832" max="13832" width="9" style="3" customWidth="1"/>
    <col min="13833" max="13833" width="9.5703125" style="3" customWidth="1"/>
    <col min="13834" max="13834" width="8.85546875" style="3" customWidth="1"/>
    <col min="13835" max="13835" width="9.140625" style="3" customWidth="1"/>
    <col min="13836" max="13836" width="10" style="3" customWidth="1"/>
    <col min="13837" max="13837" width="9.28515625" style="3" customWidth="1"/>
    <col min="13838" max="13838" width="9.5703125" style="3" customWidth="1"/>
    <col min="13839" max="13839" width="10" style="3" customWidth="1"/>
    <col min="13840" max="14080" width="9.140625" style="3"/>
    <col min="14081" max="14081" width="4" style="3" customWidth="1"/>
    <col min="14082" max="14082" width="41.85546875" style="3" customWidth="1"/>
    <col min="14083" max="14083" width="9.7109375" style="3" customWidth="1"/>
    <col min="14084" max="14085" width="8.7109375" style="3" customWidth="1"/>
    <col min="14086" max="14086" width="8.85546875" style="3" customWidth="1"/>
    <col min="14087" max="14087" width="9.5703125" style="3" customWidth="1"/>
    <col min="14088" max="14088" width="9" style="3" customWidth="1"/>
    <col min="14089" max="14089" width="9.5703125" style="3" customWidth="1"/>
    <col min="14090" max="14090" width="8.85546875" style="3" customWidth="1"/>
    <col min="14091" max="14091" width="9.140625" style="3" customWidth="1"/>
    <col min="14092" max="14092" width="10" style="3" customWidth="1"/>
    <col min="14093" max="14093" width="9.28515625" style="3" customWidth="1"/>
    <col min="14094" max="14094" width="9.5703125" style="3" customWidth="1"/>
    <col min="14095" max="14095" width="10" style="3" customWidth="1"/>
    <col min="14096" max="14336" width="9.140625" style="3"/>
    <col min="14337" max="14337" width="4" style="3" customWidth="1"/>
    <col min="14338" max="14338" width="41.85546875" style="3" customWidth="1"/>
    <col min="14339" max="14339" width="9.7109375" style="3" customWidth="1"/>
    <col min="14340" max="14341" width="8.7109375" style="3" customWidth="1"/>
    <col min="14342" max="14342" width="8.85546875" style="3" customWidth="1"/>
    <col min="14343" max="14343" width="9.5703125" style="3" customWidth="1"/>
    <col min="14344" max="14344" width="9" style="3" customWidth="1"/>
    <col min="14345" max="14345" width="9.5703125" style="3" customWidth="1"/>
    <col min="14346" max="14346" width="8.85546875" style="3" customWidth="1"/>
    <col min="14347" max="14347" width="9.140625" style="3" customWidth="1"/>
    <col min="14348" max="14348" width="10" style="3" customWidth="1"/>
    <col min="14349" max="14349" width="9.28515625" style="3" customWidth="1"/>
    <col min="14350" max="14350" width="9.5703125" style="3" customWidth="1"/>
    <col min="14351" max="14351" width="10" style="3" customWidth="1"/>
    <col min="14352" max="14592" width="9.140625" style="3"/>
    <col min="14593" max="14593" width="4" style="3" customWidth="1"/>
    <col min="14594" max="14594" width="41.85546875" style="3" customWidth="1"/>
    <col min="14595" max="14595" width="9.7109375" style="3" customWidth="1"/>
    <col min="14596" max="14597" width="8.7109375" style="3" customWidth="1"/>
    <col min="14598" max="14598" width="8.85546875" style="3" customWidth="1"/>
    <col min="14599" max="14599" width="9.5703125" style="3" customWidth="1"/>
    <col min="14600" max="14600" width="9" style="3" customWidth="1"/>
    <col min="14601" max="14601" width="9.5703125" style="3" customWidth="1"/>
    <col min="14602" max="14602" width="8.85546875" style="3" customWidth="1"/>
    <col min="14603" max="14603" width="9.140625" style="3" customWidth="1"/>
    <col min="14604" max="14604" width="10" style="3" customWidth="1"/>
    <col min="14605" max="14605" width="9.28515625" style="3" customWidth="1"/>
    <col min="14606" max="14606" width="9.5703125" style="3" customWidth="1"/>
    <col min="14607" max="14607" width="10" style="3" customWidth="1"/>
    <col min="14608" max="14848" width="9.140625" style="3"/>
    <col min="14849" max="14849" width="4" style="3" customWidth="1"/>
    <col min="14850" max="14850" width="41.85546875" style="3" customWidth="1"/>
    <col min="14851" max="14851" width="9.7109375" style="3" customWidth="1"/>
    <col min="14852" max="14853" width="8.7109375" style="3" customWidth="1"/>
    <col min="14854" max="14854" width="8.85546875" style="3" customWidth="1"/>
    <col min="14855" max="14855" width="9.5703125" style="3" customWidth="1"/>
    <col min="14856" max="14856" width="9" style="3" customWidth="1"/>
    <col min="14857" max="14857" width="9.5703125" style="3" customWidth="1"/>
    <col min="14858" max="14858" width="8.85546875" style="3" customWidth="1"/>
    <col min="14859" max="14859" width="9.140625" style="3" customWidth="1"/>
    <col min="14860" max="14860" width="10" style="3" customWidth="1"/>
    <col min="14861" max="14861" width="9.28515625" style="3" customWidth="1"/>
    <col min="14862" max="14862" width="9.5703125" style="3" customWidth="1"/>
    <col min="14863" max="14863" width="10" style="3" customWidth="1"/>
    <col min="14864" max="15104" width="9.140625" style="3"/>
    <col min="15105" max="15105" width="4" style="3" customWidth="1"/>
    <col min="15106" max="15106" width="41.85546875" style="3" customWidth="1"/>
    <col min="15107" max="15107" width="9.7109375" style="3" customWidth="1"/>
    <col min="15108" max="15109" width="8.7109375" style="3" customWidth="1"/>
    <col min="15110" max="15110" width="8.85546875" style="3" customWidth="1"/>
    <col min="15111" max="15111" width="9.5703125" style="3" customWidth="1"/>
    <col min="15112" max="15112" width="9" style="3" customWidth="1"/>
    <col min="15113" max="15113" width="9.5703125" style="3" customWidth="1"/>
    <col min="15114" max="15114" width="8.85546875" style="3" customWidth="1"/>
    <col min="15115" max="15115" width="9.140625" style="3" customWidth="1"/>
    <col min="15116" max="15116" width="10" style="3" customWidth="1"/>
    <col min="15117" max="15117" width="9.28515625" style="3" customWidth="1"/>
    <col min="15118" max="15118" width="9.5703125" style="3" customWidth="1"/>
    <col min="15119" max="15119" width="10" style="3" customWidth="1"/>
    <col min="15120" max="15360" width="9.140625" style="3"/>
    <col min="15361" max="15361" width="4" style="3" customWidth="1"/>
    <col min="15362" max="15362" width="41.85546875" style="3" customWidth="1"/>
    <col min="15363" max="15363" width="9.7109375" style="3" customWidth="1"/>
    <col min="15364" max="15365" width="8.7109375" style="3" customWidth="1"/>
    <col min="15366" max="15366" width="8.85546875" style="3" customWidth="1"/>
    <col min="15367" max="15367" width="9.5703125" style="3" customWidth="1"/>
    <col min="15368" max="15368" width="9" style="3" customWidth="1"/>
    <col min="15369" max="15369" width="9.5703125" style="3" customWidth="1"/>
    <col min="15370" max="15370" width="8.85546875" style="3" customWidth="1"/>
    <col min="15371" max="15371" width="9.140625" style="3" customWidth="1"/>
    <col min="15372" max="15372" width="10" style="3" customWidth="1"/>
    <col min="15373" max="15373" width="9.28515625" style="3" customWidth="1"/>
    <col min="15374" max="15374" width="9.5703125" style="3" customWidth="1"/>
    <col min="15375" max="15375" width="10" style="3" customWidth="1"/>
    <col min="15376" max="15616" width="9.140625" style="3"/>
    <col min="15617" max="15617" width="4" style="3" customWidth="1"/>
    <col min="15618" max="15618" width="41.85546875" style="3" customWidth="1"/>
    <col min="15619" max="15619" width="9.7109375" style="3" customWidth="1"/>
    <col min="15620" max="15621" width="8.7109375" style="3" customWidth="1"/>
    <col min="15622" max="15622" width="8.85546875" style="3" customWidth="1"/>
    <col min="15623" max="15623" width="9.5703125" style="3" customWidth="1"/>
    <col min="15624" max="15624" width="9" style="3" customWidth="1"/>
    <col min="15625" max="15625" width="9.5703125" style="3" customWidth="1"/>
    <col min="15626" max="15626" width="8.85546875" style="3" customWidth="1"/>
    <col min="15627" max="15627" width="9.140625" style="3" customWidth="1"/>
    <col min="15628" max="15628" width="10" style="3" customWidth="1"/>
    <col min="15629" max="15629" width="9.28515625" style="3" customWidth="1"/>
    <col min="15630" max="15630" width="9.5703125" style="3" customWidth="1"/>
    <col min="15631" max="15631" width="10" style="3" customWidth="1"/>
    <col min="15632" max="15872" width="9.140625" style="3"/>
    <col min="15873" max="15873" width="4" style="3" customWidth="1"/>
    <col min="15874" max="15874" width="41.85546875" style="3" customWidth="1"/>
    <col min="15875" max="15875" width="9.7109375" style="3" customWidth="1"/>
    <col min="15876" max="15877" width="8.7109375" style="3" customWidth="1"/>
    <col min="15878" max="15878" width="8.85546875" style="3" customWidth="1"/>
    <col min="15879" max="15879" width="9.5703125" style="3" customWidth="1"/>
    <col min="15880" max="15880" width="9" style="3" customWidth="1"/>
    <col min="15881" max="15881" width="9.5703125" style="3" customWidth="1"/>
    <col min="15882" max="15882" width="8.85546875" style="3" customWidth="1"/>
    <col min="15883" max="15883" width="9.140625" style="3" customWidth="1"/>
    <col min="15884" max="15884" width="10" style="3" customWidth="1"/>
    <col min="15885" max="15885" width="9.28515625" style="3" customWidth="1"/>
    <col min="15886" max="15886" width="9.5703125" style="3" customWidth="1"/>
    <col min="15887" max="15887" width="10" style="3" customWidth="1"/>
    <col min="15888" max="16128" width="9.140625" style="3"/>
    <col min="16129" max="16129" width="4" style="3" customWidth="1"/>
    <col min="16130" max="16130" width="41.85546875" style="3" customWidth="1"/>
    <col min="16131" max="16131" width="9.7109375" style="3" customWidth="1"/>
    <col min="16132" max="16133" width="8.7109375" style="3" customWidth="1"/>
    <col min="16134" max="16134" width="8.85546875" style="3" customWidth="1"/>
    <col min="16135" max="16135" width="9.5703125" style="3" customWidth="1"/>
    <col min="16136" max="16136" width="9" style="3" customWidth="1"/>
    <col min="16137" max="16137" width="9.5703125" style="3" customWidth="1"/>
    <col min="16138" max="16138" width="8.85546875" style="3" customWidth="1"/>
    <col min="16139" max="16139" width="9.140625" style="3" customWidth="1"/>
    <col min="16140" max="16140" width="10" style="3" customWidth="1"/>
    <col min="16141" max="16141" width="9.28515625" style="3" customWidth="1"/>
    <col min="16142" max="16142" width="9.5703125" style="3" customWidth="1"/>
    <col min="16143" max="16143" width="10" style="3" customWidth="1"/>
    <col min="16144" max="16384" width="9.140625" style="3"/>
  </cols>
  <sheetData>
    <row r="1" spans="1:18" s="4" customFormat="1" ht="18.75" x14ac:dyDescent="0.3">
      <c r="K1" s="180"/>
      <c r="L1" s="180" t="s">
        <v>257</v>
      </c>
      <c r="M1" s="182"/>
      <c r="N1" s="182"/>
      <c r="O1" s="182"/>
    </row>
    <row r="2" spans="1:18" s="4" customFormat="1" ht="18.75" x14ac:dyDescent="0.3">
      <c r="K2" s="198"/>
      <c r="L2" s="198"/>
      <c r="M2" s="199"/>
      <c r="N2" s="199"/>
      <c r="O2" s="199"/>
    </row>
    <row r="3" spans="1:18" s="4" customFormat="1" ht="18.75" x14ac:dyDescent="0.3">
      <c r="L3" s="180" t="s">
        <v>0</v>
      </c>
      <c r="M3" s="69"/>
      <c r="N3" s="69"/>
      <c r="O3" s="69"/>
    </row>
    <row r="4" spans="1:18" s="4" customFormat="1" ht="18.75" x14ac:dyDescent="0.3">
      <c r="K4" s="182"/>
      <c r="L4" s="180" t="s">
        <v>30</v>
      </c>
      <c r="M4" s="182"/>
      <c r="N4" s="182"/>
      <c r="O4" s="182"/>
    </row>
    <row r="5" spans="1:18" s="4" customFormat="1" ht="18.75" x14ac:dyDescent="0.3">
      <c r="K5" s="182"/>
      <c r="L5" s="180" t="s">
        <v>1</v>
      </c>
      <c r="M5" s="182"/>
      <c r="N5" s="182"/>
      <c r="O5" s="182"/>
    </row>
    <row r="6" spans="1:18" s="4" customFormat="1" ht="18.75" x14ac:dyDescent="0.3">
      <c r="A6" s="1"/>
      <c r="B6" s="2"/>
      <c r="C6" s="2"/>
      <c r="D6" s="2"/>
      <c r="E6" s="2"/>
      <c r="F6" s="2"/>
      <c r="G6" s="2"/>
      <c r="H6" s="2"/>
      <c r="I6" s="2"/>
      <c r="J6" s="2"/>
      <c r="K6" s="182"/>
      <c r="L6" s="180" t="s">
        <v>265</v>
      </c>
      <c r="M6" s="182"/>
      <c r="N6" s="182"/>
      <c r="O6" s="182"/>
    </row>
    <row r="7" spans="1:18" s="4" customFormat="1" ht="18.75" x14ac:dyDescent="0.3">
      <c r="A7" s="1"/>
      <c r="B7" s="2"/>
      <c r="C7" s="2"/>
      <c r="D7" s="2"/>
      <c r="E7" s="2"/>
      <c r="F7" s="2"/>
      <c r="G7" s="2"/>
      <c r="H7" s="2"/>
      <c r="I7" s="2"/>
      <c r="J7" s="2"/>
      <c r="K7" s="230"/>
      <c r="L7" s="229" t="s">
        <v>263</v>
      </c>
      <c r="M7" s="230"/>
      <c r="N7" s="230"/>
      <c r="O7" s="230"/>
    </row>
    <row r="8" spans="1:18" s="4" customFormat="1" ht="18.75" x14ac:dyDescent="0.3">
      <c r="K8" s="182"/>
      <c r="L8" s="180" t="s">
        <v>105</v>
      </c>
      <c r="M8" s="182"/>
      <c r="N8" s="182"/>
      <c r="O8" s="182"/>
      <c r="P8" s="5"/>
      <c r="Q8" s="5"/>
    </row>
    <row r="9" spans="1:18" s="4" customFormat="1" ht="18.75" x14ac:dyDescent="0.3">
      <c r="K9" s="382"/>
      <c r="L9" s="382"/>
      <c r="M9" s="382"/>
      <c r="N9" s="382"/>
      <c r="O9" s="382"/>
      <c r="P9" s="5"/>
      <c r="Q9" s="5"/>
    </row>
    <row r="10" spans="1:18" s="4" customFormat="1" ht="18.75" x14ac:dyDescent="0.3">
      <c r="L10" s="69"/>
      <c r="M10" s="69"/>
      <c r="N10" s="69"/>
      <c r="O10" s="69"/>
      <c r="P10" s="5"/>
      <c r="Q10" s="5"/>
    </row>
    <row r="11" spans="1:18" s="4" customFormat="1" ht="18.75" x14ac:dyDescent="0.3">
      <c r="A11" s="39"/>
      <c r="B11" s="380" t="s">
        <v>46</v>
      </c>
      <c r="C11" s="381"/>
      <c r="D11" s="381"/>
      <c r="E11" s="381"/>
      <c r="F11" s="381"/>
      <c r="G11" s="381"/>
      <c r="H11" s="381"/>
      <c r="I11" s="381"/>
      <c r="J11" s="381"/>
      <c r="K11" s="381"/>
      <c r="L11" s="381"/>
      <c r="M11" s="381"/>
      <c r="N11" s="381"/>
      <c r="O11" s="381"/>
      <c r="P11" s="144"/>
      <c r="Q11" s="144"/>
      <c r="R11" s="39"/>
    </row>
    <row r="12" spans="1:18" s="6" customFormat="1" ht="21.75" customHeight="1" x14ac:dyDescent="0.25">
      <c r="A12" s="358" t="s">
        <v>277</v>
      </c>
      <c r="B12" s="358"/>
      <c r="C12" s="358"/>
      <c r="D12" s="358"/>
      <c r="E12" s="358"/>
      <c r="F12" s="358"/>
      <c r="G12" s="358"/>
      <c r="H12" s="358"/>
      <c r="I12" s="358"/>
      <c r="J12" s="358"/>
      <c r="K12" s="358"/>
      <c r="L12" s="358"/>
      <c r="M12" s="358"/>
      <c r="N12" s="358"/>
      <c r="O12" s="358"/>
      <c r="P12" s="147"/>
      <c r="Q12" s="147"/>
      <c r="R12" s="119"/>
    </row>
    <row r="13" spans="1:18" s="52" customFormat="1" ht="15.75" x14ac:dyDescent="0.2">
      <c r="A13" s="333" t="s">
        <v>2</v>
      </c>
      <c r="B13" s="333" t="s">
        <v>3</v>
      </c>
      <c r="C13" s="333" t="s">
        <v>4</v>
      </c>
      <c r="D13" s="326" t="s">
        <v>5</v>
      </c>
      <c r="E13" s="326"/>
      <c r="F13" s="326"/>
      <c r="G13" s="326"/>
      <c r="H13" s="326"/>
      <c r="I13" s="326"/>
      <c r="J13" s="326"/>
      <c r="K13" s="326"/>
      <c r="L13" s="326"/>
      <c r="M13" s="326"/>
      <c r="N13" s="326"/>
      <c r="O13" s="326"/>
    </row>
    <row r="14" spans="1:18" s="65" customFormat="1" ht="25.15" customHeight="1" x14ac:dyDescent="0.25">
      <c r="A14" s="334"/>
      <c r="B14" s="334"/>
      <c r="C14" s="334"/>
      <c r="D14" s="219" t="s">
        <v>6</v>
      </c>
      <c r="E14" s="219" t="s">
        <v>7</v>
      </c>
      <c r="F14" s="219" t="s">
        <v>8</v>
      </c>
      <c r="G14" s="219" t="s">
        <v>9</v>
      </c>
      <c r="H14" s="219" t="s">
        <v>10</v>
      </c>
      <c r="I14" s="219" t="s">
        <v>11</v>
      </c>
      <c r="J14" s="219" t="s">
        <v>12</v>
      </c>
      <c r="K14" s="219" t="s">
        <v>13</v>
      </c>
      <c r="L14" s="219" t="s">
        <v>14</v>
      </c>
      <c r="M14" s="219" t="s">
        <v>15</v>
      </c>
      <c r="N14" s="219" t="s">
        <v>16</v>
      </c>
      <c r="O14" s="219" t="s">
        <v>17</v>
      </c>
    </row>
    <row r="15" spans="1:18" s="52" customFormat="1" ht="18" customHeight="1" x14ac:dyDescent="0.2">
      <c r="A15" s="301">
        <v>1</v>
      </c>
      <c r="B15" s="302" t="s">
        <v>76</v>
      </c>
      <c r="C15" s="244">
        <f t="shared" ref="C15:O15" si="0">SUM(C16:C16)</f>
        <v>8</v>
      </c>
      <c r="D15" s="244">
        <f t="shared" si="0"/>
        <v>0</v>
      </c>
      <c r="E15" s="244">
        <f t="shared" si="0"/>
        <v>0</v>
      </c>
      <c r="F15" s="244">
        <f t="shared" si="0"/>
        <v>0</v>
      </c>
      <c r="G15" s="244">
        <f t="shared" si="0"/>
        <v>0</v>
      </c>
      <c r="H15" s="244">
        <f t="shared" si="0"/>
        <v>0</v>
      </c>
      <c r="I15" s="244">
        <f t="shared" si="0"/>
        <v>0</v>
      </c>
      <c r="J15" s="244">
        <f t="shared" si="0"/>
        <v>0</v>
      </c>
      <c r="K15" s="244">
        <f t="shared" si="0"/>
        <v>0</v>
      </c>
      <c r="L15" s="244">
        <f t="shared" si="0"/>
        <v>0</v>
      </c>
      <c r="M15" s="244">
        <f t="shared" si="0"/>
        <v>0</v>
      </c>
      <c r="N15" s="244">
        <f t="shared" si="0"/>
        <v>4</v>
      </c>
      <c r="O15" s="244">
        <f t="shared" si="0"/>
        <v>4</v>
      </c>
    </row>
    <row r="16" spans="1:18" s="52" customFormat="1" ht="18.75" customHeight="1" x14ac:dyDescent="0.2">
      <c r="A16" s="259"/>
      <c r="B16" s="248" t="s">
        <v>88</v>
      </c>
      <c r="C16" s="244">
        <f t="shared" ref="C16" si="1">SUM(D16:O16)</f>
        <v>8</v>
      </c>
      <c r="D16" s="244">
        <v>0</v>
      </c>
      <c r="E16" s="244">
        <v>0</v>
      </c>
      <c r="F16" s="244">
        <v>0</v>
      </c>
      <c r="G16" s="244">
        <v>0</v>
      </c>
      <c r="H16" s="244">
        <v>0</v>
      </c>
      <c r="I16" s="244">
        <v>0</v>
      </c>
      <c r="J16" s="244">
        <v>0</v>
      </c>
      <c r="K16" s="244">
        <v>0</v>
      </c>
      <c r="L16" s="244">
        <v>0</v>
      </c>
      <c r="M16" s="244">
        <v>0</v>
      </c>
      <c r="N16" s="244">
        <v>4</v>
      </c>
      <c r="O16" s="244">
        <v>4</v>
      </c>
    </row>
    <row r="17" spans="1:15" s="52" customFormat="1" ht="21.6" customHeight="1" x14ac:dyDescent="0.2">
      <c r="A17" s="295">
        <v>2</v>
      </c>
      <c r="B17" s="243" t="s">
        <v>61</v>
      </c>
      <c r="C17" s="244">
        <f t="shared" ref="C17:O17" si="2">SUM(C18:C90)</f>
        <v>10317.320000000002</v>
      </c>
      <c r="D17" s="244">
        <f t="shared" si="2"/>
        <v>803.59999999999991</v>
      </c>
      <c r="E17" s="244">
        <f t="shared" si="2"/>
        <v>816.59999999999991</v>
      </c>
      <c r="F17" s="244">
        <f t="shared" si="2"/>
        <v>990.16</v>
      </c>
      <c r="G17" s="244">
        <f t="shared" si="2"/>
        <v>872.4</v>
      </c>
      <c r="H17" s="244">
        <f t="shared" si="2"/>
        <v>788.59999999999991</v>
      </c>
      <c r="I17" s="244">
        <f t="shared" si="2"/>
        <v>811.6</v>
      </c>
      <c r="J17" s="244">
        <f t="shared" si="2"/>
        <v>755.59999999999991</v>
      </c>
      <c r="K17" s="244">
        <f t="shared" si="2"/>
        <v>777.59999999999991</v>
      </c>
      <c r="L17" s="244">
        <f t="shared" si="2"/>
        <v>727.68000000000006</v>
      </c>
      <c r="M17" s="244">
        <f t="shared" si="2"/>
        <v>1085.5999999999999</v>
      </c>
      <c r="N17" s="244">
        <f t="shared" si="2"/>
        <v>1000.0799999999999</v>
      </c>
      <c r="O17" s="244">
        <f t="shared" si="2"/>
        <v>887.8</v>
      </c>
    </row>
    <row r="18" spans="1:15" s="52" customFormat="1" ht="15.75" x14ac:dyDescent="0.2">
      <c r="A18" s="295"/>
      <c r="B18" s="260" t="s">
        <v>41</v>
      </c>
      <c r="C18" s="244">
        <f t="shared" ref="C18:C88" si="3">SUM(D18:O18)</f>
        <v>0</v>
      </c>
      <c r="D18" s="303">
        <v>0</v>
      </c>
      <c r="E18" s="304">
        <v>0</v>
      </c>
      <c r="F18" s="304">
        <v>0</v>
      </c>
      <c r="G18" s="304">
        <v>0</v>
      </c>
      <c r="H18" s="304">
        <v>0</v>
      </c>
      <c r="I18" s="304">
        <v>0</v>
      </c>
      <c r="J18" s="304">
        <v>0</v>
      </c>
      <c r="K18" s="304">
        <v>0</v>
      </c>
      <c r="L18" s="304">
        <v>0</v>
      </c>
      <c r="M18" s="304">
        <v>0</v>
      </c>
      <c r="N18" s="304">
        <v>0</v>
      </c>
      <c r="O18" s="304">
        <v>0</v>
      </c>
    </row>
    <row r="19" spans="1:15" s="52" customFormat="1" ht="15.75" x14ac:dyDescent="0.2">
      <c r="A19" s="295"/>
      <c r="B19" s="260" t="s">
        <v>109</v>
      </c>
      <c r="C19" s="244">
        <f t="shared" si="3"/>
        <v>115</v>
      </c>
      <c r="D19" s="244">
        <v>10</v>
      </c>
      <c r="E19" s="244">
        <v>15</v>
      </c>
      <c r="F19" s="244">
        <v>15</v>
      </c>
      <c r="G19" s="244">
        <v>0</v>
      </c>
      <c r="H19" s="244">
        <v>15</v>
      </c>
      <c r="I19" s="244">
        <v>15</v>
      </c>
      <c r="J19" s="244">
        <v>0</v>
      </c>
      <c r="K19" s="244">
        <v>0</v>
      </c>
      <c r="L19" s="244">
        <v>15</v>
      </c>
      <c r="M19" s="244">
        <v>0</v>
      </c>
      <c r="N19" s="244">
        <v>15</v>
      </c>
      <c r="O19" s="244">
        <v>15</v>
      </c>
    </row>
    <row r="20" spans="1:15" s="52" customFormat="1" ht="15.75" x14ac:dyDescent="0.2">
      <c r="A20" s="295"/>
      <c r="B20" s="260" t="s">
        <v>110</v>
      </c>
      <c r="C20" s="244">
        <f>SUM(D20:O20)</f>
        <v>0</v>
      </c>
      <c r="D20" s="244">
        <v>0</v>
      </c>
      <c r="E20" s="244">
        <v>0</v>
      </c>
      <c r="F20" s="244">
        <v>0</v>
      </c>
      <c r="G20" s="244">
        <v>0</v>
      </c>
      <c r="H20" s="244">
        <v>0</v>
      </c>
      <c r="I20" s="244">
        <v>0</v>
      </c>
      <c r="J20" s="244">
        <v>0</v>
      </c>
      <c r="K20" s="244">
        <v>0</v>
      </c>
      <c r="L20" s="244">
        <v>0</v>
      </c>
      <c r="M20" s="244">
        <v>0</v>
      </c>
      <c r="N20" s="244">
        <v>0</v>
      </c>
      <c r="O20" s="244">
        <v>0</v>
      </c>
    </row>
    <row r="21" spans="1:15" s="52" customFormat="1" ht="15.75" x14ac:dyDescent="0.2">
      <c r="A21" s="295"/>
      <c r="B21" s="260" t="s">
        <v>27</v>
      </c>
      <c r="C21" s="244">
        <f t="shared" si="3"/>
        <v>100</v>
      </c>
      <c r="D21" s="244">
        <v>0</v>
      </c>
      <c r="E21" s="244">
        <v>0</v>
      </c>
      <c r="F21" s="244">
        <v>20</v>
      </c>
      <c r="G21" s="244">
        <v>0</v>
      </c>
      <c r="H21" s="244">
        <v>0</v>
      </c>
      <c r="I21" s="244">
        <v>20</v>
      </c>
      <c r="J21" s="244">
        <v>0</v>
      </c>
      <c r="K21" s="244">
        <v>0</v>
      </c>
      <c r="L21" s="244">
        <v>20</v>
      </c>
      <c r="M21" s="244">
        <v>20</v>
      </c>
      <c r="N21" s="244">
        <v>0</v>
      </c>
      <c r="O21" s="244">
        <v>20</v>
      </c>
    </row>
    <row r="22" spans="1:15" s="52" customFormat="1" ht="15.75" x14ac:dyDescent="0.2">
      <c r="A22" s="295"/>
      <c r="B22" s="260" t="s">
        <v>111</v>
      </c>
      <c r="C22" s="244">
        <f>SUM(D22:O22)</f>
        <v>72</v>
      </c>
      <c r="D22" s="244">
        <v>6</v>
      </c>
      <c r="E22" s="244">
        <v>6</v>
      </c>
      <c r="F22" s="244">
        <v>6</v>
      </c>
      <c r="G22" s="244">
        <v>6</v>
      </c>
      <c r="H22" s="244">
        <v>6</v>
      </c>
      <c r="I22" s="244">
        <v>6</v>
      </c>
      <c r="J22" s="244">
        <v>6</v>
      </c>
      <c r="K22" s="244">
        <v>6</v>
      </c>
      <c r="L22" s="244">
        <v>6</v>
      </c>
      <c r="M22" s="244">
        <v>6</v>
      </c>
      <c r="N22" s="244">
        <v>6</v>
      </c>
      <c r="O22" s="244">
        <v>6</v>
      </c>
    </row>
    <row r="23" spans="1:15" s="52" customFormat="1" ht="15.75" x14ac:dyDescent="0.2">
      <c r="A23" s="295"/>
      <c r="B23" s="260" t="s">
        <v>112</v>
      </c>
      <c r="C23" s="244">
        <f t="shared" si="3"/>
        <v>64</v>
      </c>
      <c r="D23" s="244">
        <v>0</v>
      </c>
      <c r="E23" s="244">
        <v>0</v>
      </c>
      <c r="F23" s="244">
        <v>16</v>
      </c>
      <c r="G23" s="244">
        <v>0</v>
      </c>
      <c r="H23" s="244">
        <v>0</v>
      </c>
      <c r="I23" s="244">
        <v>16</v>
      </c>
      <c r="J23" s="244">
        <v>0</v>
      </c>
      <c r="K23" s="244">
        <v>0</v>
      </c>
      <c r="L23" s="244">
        <v>16</v>
      </c>
      <c r="M23" s="244">
        <v>0</v>
      </c>
      <c r="N23" s="244">
        <v>16</v>
      </c>
      <c r="O23" s="244">
        <v>0</v>
      </c>
    </row>
    <row r="24" spans="1:15" s="52" customFormat="1" ht="15.75" x14ac:dyDescent="0.2">
      <c r="A24" s="295"/>
      <c r="B24" s="260" t="s">
        <v>113</v>
      </c>
      <c r="C24" s="244">
        <f t="shared" si="3"/>
        <v>636</v>
      </c>
      <c r="D24" s="244">
        <v>48</v>
      </c>
      <c r="E24" s="244">
        <v>48</v>
      </c>
      <c r="F24" s="244">
        <v>60</v>
      </c>
      <c r="G24" s="244">
        <v>48</v>
      </c>
      <c r="H24" s="244">
        <v>48</v>
      </c>
      <c r="I24" s="244">
        <v>48</v>
      </c>
      <c r="J24" s="244">
        <v>48</v>
      </c>
      <c r="K24" s="244">
        <v>60</v>
      </c>
      <c r="L24" s="244">
        <v>48</v>
      </c>
      <c r="M24" s="244">
        <v>60</v>
      </c>
      <c r="N24" s="244">
        <v>60</v>
      </c>
      <c r="O24" s="244">
        <v>60</v>
      </c>
    </row>
    <row r="25" spans="1:15" s="52" customFormat="1" ht="15.75" x14ac:dyDescent="0.2">
      <c r="A25" s="295"/>
      <c r="B25" s="260" t="s">
        <v>114</v>
      </c>
      <c r="C25" s="244">
        <f t="shared" si="3"/>
        <v>60</v>
      </c>
      <c r="D25" s="244">
        <v>0</v>
      </c>
      <c r="E25" s="244">
        <v>0</v>
      </c>
      <c r="F25" s="244">
        <v>0</v>
      </c>
      <c r="G25" s="244">
        <v>0</v>
      </c>
      <c r="H25" s="244">
        <v>24</v>
      </c>
      <c r="I25" s="244">
        <v>0</v>
      </c>
      <c r="J25" s="244">
        <v>0</v>
      </c>
      <c r="K25" s="244">
        <v>0</v>
      </c>
      <c r="L25" s="244">
        <v>0</v>
      </c>
      <c r="M25" s="244">
        <v>36</v>
      </c>
      <c r="N25" s="244">
        <v>0</v>
      </c>
      <c r="O25" s="244">
        <v>0</v>
      </c>
    </row>
    <row r="26" spans="1:15" s="52" customFormat="1" ht="15.75" x14ac:dyDescent="0.2">
      <c r="A26" s="295"/>
      <c r="B26" s="260" t="s">
        <v>115</v>
      </c>
      <c r="C26" s="244">
        <f>SUM(D26:O26)</f>
        <v>40</v>
      </c>
      <c r="D26" s="244">
        <v>0</v>
      </c>
      <c r="E26" s="244">
        <v>0</v>
      </c>
      <c r="F26" s="244">
        <v>0</v>
      </c>
      <c r="G26" s="244">
        <v>20</v>
      </c>
      <c r="H26" s="244">
        <v>0</v>
      </c>
      <c r="I26" s="244">
        <v>0</v>
      </c>
      <c r="J26" s="244">
        <v>0</v>
      </c>
      <c r="K26" s="244">
        <v>0</v>
      </c>
      <c r="L26" s="244">
        <v>0</v>
      </c>
      <c r="M26" s="244">
        <v>20</v>
      </c>
      <c r="N26" s="244">
        <v>0</v>
      </c>
      <c r="O26" s="244">
        <v>0</v>
      </c>
    </row>
    <row r="27" spans="1:15" s="52" customFormat="1" ht="15.75" x14ac:dyDescent="0.2">
      <c r="A27" s="295"/>
      <c r="B27" s="260" t="s">
        <v>162</v>
      </c>
      <c r="C27" s="244">
        <f>SUM(D27:O27)</f>
        <v>54</v>
      </c>
      <c r="D27" s="305">
        <v>4.5</v>
      </c>
      <c r="E27" s="305">
        <v>4.5</v>
      </c>
      <c r="F27" s="305">
        <v>4.5</v>
      </c>
      <c r="G27" s="305">
        <v>4.5</v>
      </c>
      <c r="H27" s="305">
        <v>4.5</v>
      </c>
      <c r="I27" s="305">
        <v>4.5</v>
      </c>
      <c r="J27" s="305">
        <v>4.5</v>
      </c>
      <c r="K27" s="305">
        <v>4.5</v>
      </c>
      <c r="L27" s="305">
        <v>4.5</v>
      </c>
      <c r="M27" s="305">
        <v>4.5</v>
      </c>
      <c r="N27" s="305">
        <v>4.5</v>
      </c>
      <c r="O27" s="305">
        <v>4.5</v>
      </c>
    </row>
    <row r="28" spans="1:15" s="52" customFormat="1" ht="15.75" x14ac:dyDescent="0.2">
      <c r="A28" s="295"/>
      <c r="B28" s="260" t="s">
        <v>161</v>
      </c>
      <c r="C28" s="244">
        <f>SUM(D28:O28)</f>
        <v>14.4</v>
      </c>
      <c r="D28" s="244">
        <v>0</v>
      </c>
      <c r="E28" s="244">
        <v>0</v>
      </c>
      <c r="F28" s="244">
        <v>3.6</v>
      </c>
      <c r="G28" s="244">
        <v>3.6</v>
      </c>
      <c r="H28" s="244">
        <v>0</v>
      </c>
      <c r="I28" s="244">
        <v>0</v>
      </c>
      <c r="J28" s="244">
        <v>0</v>
      </c>
      <c r="K28" s="244">
        <v>0</v>
      </c>
      <c r="L28" s="244">
        <v>3.6</v>
      </c>
      <c r="M28" s="244">
        <v>3.6</v>
      </c>
      <c r="N28" s="244">
        <v>0</v>
      </c>
      <c r="O28" s="244">
        <v>0</v>
      </c>
    </row>
    <row r="29" spans="1:15" s="52" customFormat="1" ht="15.75" x14ac:dyDescent="0.2">
      <c r="A29" s="295"/>
      <c r="B29" s="260" t="s">
        <v>117</v>
      </c>
      <c r="C29" s="244">
        <f>SUM(D29:O29)</f>
        <v>24</v>
      </c>
      <c r="D29" s="244">
        <v>0</v>
      </c>
      <c r="E29" s="244">
        <v>0</v>
      </c>
      <c r="F29" s="244">
        <v>0</v>
      </c>
      <c r="G29" s="244">
        <v>0</v>
      </c>
      <c r="H29" s="244">
        <v>0</v>
      </c>
      <c r="I29" s="244">
        <v>0</v>
      </c>
      <c r="J29" s="244">
        <v>0</v>
      </c>
      <c r="K29" s="244">
        <v>0</v>
      </c>
      <c r="L29" s="244">
        <v>0</v>
      </c>
      <c r="M29" s="244">
        <v>24</v>
      </c>
      <c r="N29" s="244">
        <v>0</v>
      </c>
      <c r="O29" s="244">
        <v>0</v>
      </c>
    </row>
    <row r="30" spans="1:15" s="52" customFormat="1" ht="15.75" x14ac:dyDescent="0.2">
      <c r="A30" s="295"/>
      <c r="B30" s="260" t="s">
        <v>118</v>
      </c>
      <c r="C30" s="244">
        <f t="shared" si="3"/>
        <v>0</v>
      </c>
      <c r="D30" s="244">
        <v>0</v>
      </c>
      <c r="E30" s="244">
        <v>0</v>
      </c>
      <c r="F30" s="244">
        <v>0</v>
      </c>
      <c r="G30" s="244">
        <v>0</v>
      </c>
      <c r="H30" s="244">
        <v>0</v>
      </c>
      <c r="I30" s="244">
        <v>0</v>
      </c>
      <c r="J30" s="244">
        <v>0</v>
      </c>
      <c r="K30" s="244">
        <v>0</v>
      </c>
      <c r="L30" s="244">
        <v>0</v>
      </c>
      <c r="M30" s="244">
        <v>0</v>
      </c>
      <c r="N30" s="244">
        <v>0</v>
      </c>
      <c r="O30" s="244">
        <v>0</v>
      </c>
    </row>
    <row r="31" spans="1:15" s="52" customFormat="1" ht="15.75" x14ac:dyDescent="0.2">
      <c r="A31" s="295"/>
      <c r="B31" s="260" t="s">
        <v>119</v>
      </c>
      <c r="C31" s="244">
        <f t="shared" si="3"/>
        <v>120</v>
      </c>
      <c r="D31" s="244">
        <v>0</v>
      </c>
      <c r="E31" s="244">
        <v>0</v>
      </c>
      <c r="F31" s="244">
        <v>60</v>
      </c>
      <c r="G31" s="244">
        <v>0</v>
      </c>
      <c r="H31" s="244">
        <v>0</v>
      </c>
      <c r="I31" s="244">
        <v>0</v>
      </c>
      <c r="J31" s="244">
        <v>0</v>
      </c>
      <c r="K31" s="244">
        <v>0</v>
      </c>
      <c r="L31" s="244">
        <v>0</v>
      </c>
      <c r="M31" s="244">
        <v>60</v>
      </c>
      <c r="N31" s="244">
        <v>0</v>
      </c>
      <c r="O31" s="244">
        <v>0</v>
      </c>
    </row>
    <row r="32" spans="1:15" s="52" customFormat="1" ht="15.75" x14ac:dyDescent="0.2">
      <c r="A32" s="295"/>
      <c r="B32" s="260" t="s">
        <v>259</v>
      </c>
      <c r="C32" s="244">
        <f t="shared" si="3"/>
        <v>90</v>
      </c>
      <c r="D32" s="244">
        <v>10</v>
      </c>
      <c r="E32" s="305">
        <v>10</v>
      </c>
      <c r="F32" s="305">
        <v>10</v>
      </c>
      <c r="G32" s="305">
        <v>10</v>
      </c>
      <c r="H32" s="305">
        <v>10</v>
      </c>
      <c r="I32" s="244">
        <v>0</v>
      </c>
      <c r="J32" s="244">
        <v>0</v>
      </c>
      <c r="K32" s="244">
        <v>0</v>
      </c>
      <c r="L32" s="305">
        <v>10</v>
      </c>
      <c r="M32" s="305">
        <v>10</v>
      </c>
      <c r="N32" s="305">
        <v>10</v>
      </c>
      <c r="O32" s="305">
        <v>10</v>
      </c>
    </row>
    <row r="33" spans="1:15" s="52" customFormat="1" ht="15.75" x14ac:dyDescent="0.2">
      <c r="A33" s="295"/>
      <c r="B33" s="260" t="s">
        <v>120</v>
      </c>
      <c r="C33" s="244">
        <f t="shared" si="3"/>
        <v>45</v>
      </c>
      <c r="D33" s="244">
        <v>0</v>
      </c>
      <c r="E33" s="244">
        <v>0</v>
      </c>
      <c r="F33" s="244">
        <v>0</v>
      </c>
      <c r="G33" s="244">
        <v>15</v>
      </c>
      <c r="H33" s="244">
        <v>0</v>
      </c>
      <c r="I33" s="244">
        <v>15</v>
      </c>
      <c r="J33" s="244">
        <v>0</v>
      </c>
      <c r="K33" s="244">
        <v>0</v>
      </c>
      <c r="L33" s="244">
        <v>0</v>
      </c>
      <c r="M33" s="244">
        <v>0</v>
      </c>
      <c r="N33" s="244">
        <v>15</v>
      </c>
      <c r="O33" s="244">
        <v>0</v>
      </c>
    </row>
    <row r="34" spans="1:15" s="52" customFormat="1" ht="15.75" x14ac:dyDescent="0.2">
      <c r="A34" s="295"/>
      <c r="B34" s="260" t="s">
        <v>121</v>
      </c>
      <c r="C34" s="244">
        <f t="shared" si="3"/>
        <v>30</v>
      </c>
      <c r="D34" s="244">
        <v>0</v>
      </c>
      <c r="E34" s="244">
        <v>0</v>
      </c>
      <c r="F34" s="244">
        <v>15</v>
      </c>
      <c r="G34" s="244">
        <v>0</v>
      </c>
      <c r="H34" s="244">
        <v>0</v>
      </c>
      <c r="I34" s="244">
        <v>0</v>
      </c>
      <c r="J34" s="244">
        <v>0</v>
      </c>
      <c r="K34" s="244">
        <v>0</v>
      </c>
      <c r="L34" s="244">
        <v>15</v>
      </c>
      <c r="M34" s="244">
        <v>0</v>
      </c>
      <c r="N34" s="244">
        <v>0</v>
      </c>
      <c r="O34" s="244">
        <v>0</v>
      </c>
    </row>
    <row r="35" spans="1:15" s="52" customFormat="1" ht="15.75" x14ac:dyDescent="0.2">
      <c r="A35" s="295"/>
      <c r="B35" s="260" t="s">
        <v>122</v>
      </c>
      <c r="C35" s="244">
        <f t="shared" si="3"/>
        <v>480</v>
      </c>
      <c r="D35" s="244">
        <v>40</v>
      </c>
      <c r="E35" s="244">
        <v>40</v>
      </c>
      <c r="F35" s="244">
        <v>40</v>
      </c>
      <c r="G35" s="244">
        <v>40</v>
      </c>
      <c r="H35" s="244">
        <v>40</v>
      </c>
      <c r="I35" s="244">
        <v>40</v>
      </c>
      <c r="J35" s="244">
        <v>40</v>
      </c>
      <c r="K35" s="244">
        <v>40</v>
      </c>
      <c r="L35" s="244">
        <v>40</v>
      </c>
      <c r="M35" s="244">
        <v>40</v>
      </c>
      <c r="N35" s="244">
        <v>40</v>
      </c>
      <c r="O35" s="244">
        <v>40</v>
      </c>
    </row>
    <row r="36" spans="1:15" s="52" customFormat="1" ht="15.75" x14ac:dyDescent="0.2">
      <c r="A36" s="295"/>
      <c r="B36" s="260" t="s">
        <v>123</v>
      </c>
      <c r="C36" s="244">
        <f t="shared" ref="C36:C42" si="4">SUM(D36:O36)</f>
        <v>24</v>
      </c>
      <c r="D36" s="244">
        <v>0</v>
      </c>
      <c r="E36" s="244">
        <v>8</v>
      </c>
      <c r="F36" s="244">
        <v>0</v>
      </c>
      <c r="G36" s="244">
        <v>0</v>
      </c>
      <c r="H36" s="244">
        <v>0</v>
      </c>
      <c r="I36" s="244">
        <v>8</v>
      </c>
      <c r="J36" s="244">
        <v>0</v>
      </c>
      <c r="K36" s="244">
        <v>0</v>
      </c>
      <c r="L36" s="244">
        <v>0</v>
      </c>
      <c r="M36" s="244">
        <v>8</v>
      </c>
      <c r="N36" s="244">
        <v>0</v>
      </c>
      <c r="O36" s="244">
        <v>0</v>
      </c>
    </row>
    <row r="37" spans="1:15" s="52" customFormat="1" ht="15.75" x14ac:dyDescent="0.2">
      <c r="A37" s="295"/>
      <c r="B37" s="260" t="s">
        <v>124</v>
      </c>
      <c r="C37" s="244">
        <f t="shared" si="4"/>
        <v>10</v>
      </c>
      <c r="D37" s="244">
        <v>0</v>
      </c>
      <c r="E37" s="244">
        <v>0</v>
      </c>
      <c r="F37" s="244">
        <v>0</v>
      </c>
      <c r="G37" s="244">
        <v>5</v>
      </c>
      <c r="H37" s="244">
        <v>0</v>
      </c>
      <c r="I37" s="244">
        <v>0</v>
      </c>
      <c r="J37" s="244">
        <v>0</v>
      </c>
      <c r="K37" s="244">
        <v>0</v>
      </c>
      <c r="L37" s="244">
        <v>0</v>
      </c>
      <c r="M37" s="244">
        <v>5</v>
      </c>
      <c r="N37" s="244">
        <v>0</v>
      </c>
      <c r="O37" s="244">
        <v>0</v>
      </c>
    </row>
    <row r="38" spans="1:15" s="52" customFormat="1" ht="15.75" x14ac:dyDescent="0.2">
      <c r="A38" s="295"/>
      <c r="B38" s="260" t="s">
        <v>125</v>
      </c>
      <c r="C38" s="244">
        <f t="shared" si="4"/>
        <v>40</v>
      </c>
      <c r="D38" s="244">
        <v>0</v>
      </c>
      <c r="E38" s="244">
        <v>10</v>
      </c>
      <c r="F38" s="244">
        <v>0</v>
      </c>
      <c r="G38" s="244">
        <v>0</v>
      </c>
      <c r="H38" s="244">
        <v>10</v>
      </c>
      <c r="I38" s="244">
        <v>0</v>
      </c>
      <c r="J38" s="244">
        <v>0</v>
      </c>
      <c r="K38" s="244">
        <v>0</v>
      </c>
      <c r="L38" s="244">
        <v>10</v>
      </c>
      <c r="M38" s="244">
        <v>0</v>
      </c>
      <c r="N38" s="244">
        <v>10</v>
      </c>
      <c r="O38" s="244">
        <v>0</v>
      </c>
    </row>
    <row r="39" spans="1:15" s="52" customFormat="1" ht="15.75" x14ac:dyDescent="0.2">
      <c r="A39" s="295"/>
      <c r="B39" s="260" t="s">
        <v>164</v>
      </c>
      <c r="C39" s="244">
        <f>SUM(D39:O39)</f>
        <v>40</v>
      </c>
      <c r="D39" s="244">
        <v>0</v>
      </c>
      <c r="E39" s="244">
        <v>0</v>
      </c>
      <c r="F39" s="244">
        <v>20</v>
      </c>
      <c r="G39" s="244">
        <v>0</v>
      </c>
      <c r="H39" s="244">
        <v>0</v>
      </c>
      <c r="I39" s="244">
        <v>0</v>
      </c>
      <c r="J39" s="244">
        <v>0</v>
      </c>
      <c r="K39" s="244">
        <v>0</v>
      </c>
      <c r="L39" s="244">
        <v>20</v>
      </c>
      <c r="M39" s="244">
        <v>0</v>
      </c>
      <c r="N39" s="244">
        <v>0</v>
      </c>
      <c r="O39" s="244">
        <v>0</v>
      </c>
    </row>
    <row r="40" spans="1:15" s="52" customFormat="1" ht="15.75" x14ac:dyDescent="0.2">
      <c r="A40" s="295"/>
      <c r="B40" s="260" t="s">
        <v>126</v>
      </c>
      <c r="C40" s="244">
        <f t="shared" si="4"/>
        <v>36</v>
      </c>
      <c r="D40" s="244">
        <v>0</v>
      </c>
      <c r="E40" s="244">
        <v>0</v>
      </c>
      <c r="F40" s="244">
        <v>12</v>
      </c>
      <c r="G40" s="244">
        <v>0</v>
      </c>
      <c r="H40" s="244">
        <v>0</v>
      </c>
      <c r="I40" s="244">
        <v>12</v>
      </c>
      <c r="J40" s="244">
        <v>0</v>
      </c>
      <c r="K40" s="244">
        <v>0</v>
      </c>
      <c r="L40" s="244">
        <v>0</v>
      </c>
      <c r="M40" s="244">
        <v>12</v>
      </c>
      <c r="N40" s="244">
        <v>0</v>
      </c>
      <c r="O40" s="244">
        <v>0</v>
      </c>
    </row>
    <row r="41" spans="1:15" s="52" customFormat="1" ht="15.75" x14ac:dyDescent="0.2">
      <c r="A41" s="295"/>
      <c r="B41" s="260" t="s">
        <v>127</v>
      </c>
      <c r="C41" s="244">
        <f t="shared" si="4"/>
        <v>600</v>
      </c>
      <c r="D41" s="244">
        <v>50</v>
      </c>
      <c r="E41" s="244">
        <v>50</v>
      </c>
      <c r="F41" s="244">
        <v>50</v>
      </c>
      <c r="G41" s="244">
        <v>50</v>
      </c>
      <c r="H41" s="244">
        <v>50</v>
      </c>
      <c r="I41" s="244">
        <v>50</v>
      </c>
      <c r="J41" s="244">
        <v>50</v>
      </c>
      <c r="K41" s="244">
        <v>50</v>
      </c>
      <c r="L41" s="244">
        <v>50</v>
      </c>
      <c r="M41" s="244">
        <v>50</v>
      </c>
      <c r="N41" s="244">
        <v>50</v>
      </c>
      <c r="O41" s="244">
        <v>50</v>
      </c>
    </row>
    <row r="42" spans="1:15" s="52" customFormat="1" ht="15.75" x14ac:dyDescent="0.2">
      <c r="A42" s="295"/>
      <c r="B42" s="260" t="s">
        <v>128</v>
      </c>
      <c r="C42" s="244">
        <f t="shared" si="4"/>
        <v>36</v>
      </c>
      <c r="D42" s="244">
        <v>4</v>
      </c>
      <c r="E42" s="244">
        <v>4</v>
      </c>
      <c r="F42" s="244">
        <v>4</v>
      </c>
      <c r="G42" s="244">
        <v>4</v>
      </c>
      <c r="H42" s="244">
        <v>4</v>
      </c>
      <c r="I42" s="244">
        <v>0</v>
      </c>
      <c r="J42" s="244">
        <v>0</v>
      </c>
      <c r="K42" s="244">
        <v>0</v>
      </c>
      <c r="L42" s="244">
        <v>4</v>
      </c>
      <c r="M42" s="244">
        <v>4</v>
      </c>
      <c r="N42" s="244">
        <v>4</v>
      </c>
      <c r="O42" s="244">
        <v>4</v>
      </c>
    </row>
    <row r="43" spans="1:15" s="52" customFormat="1" ht="15.75" x14ac:dyDescent="0.2">
      <c r="A43" s="295"/>
      <c r="B43" s="260" t="s">
        <v>129</v>
      </c>
      <c r="C43" s="244">
        <f>SUM(D43:O43)</f>
        <v>80</v>
      </c>
      <c r="D43" s="244">
        <v>8</v>
      </c>
      <c r="E43" s="244">
        <v>8</v>
      </c>
      <c r="F43" s="244">
        <v>8</v>
      </c>
      <c r="G43" s="244">
        <v>8</v>
      </c>
      <c r="H43" s="244">
        <v>4</v>
      </c>
      <c r="I43" s="244">
        <v>4</v>
      </c>
      <c r="J43" s="244">
        <v>4</v>
      </c>
      <c r="K43" s="244">
        <v>8</v>
      </c>
      <c r="L43" s="244">
        <v>8</v>
      </c>
      <c r="M43" s="244">
        <v>4</v>
      </c>
      <c r="N43" s="244">
        <v>8</v>
      </c>
      <c r="O43" s="244">
        <v>8</v>
      </c>
    </row>
    <row r="44" spans="1:15" s="52" customFormat="1" ht="15.75" x14ac:dyDescent="0.2">
      <c r="A44" s="295"/>
      <c r="B44" s="260" t="s">
        <v>130</v>
      </c>
      <c r="C44" s="244">
        <f>SUM(D44:O44)</f>
        <v>0</v>
      </c>
      <c r="D44" s="244">
        <v>0</v>
      </c>
      <c r="E44" s="244">
        <v>0</v>
      </c>
      <c r="F44" s="244">
        <v>0</v>
      </c>
      <c r="G44" s="244">
        <v>0</v>
      </c>
      <c r="H44" s="244">
        <v>0</v>
      </c>
      <c r="I44" s="244">
        <v>0</v>
      </c>
      <c r="J44" s="244">
        <v>0</v>
      </c>
      <c r="K44" s="244">
        <v>0</v>
      </c>
      <c r="L44" s="244">
        <v>0</v>
      </c>
      <c r="M44" s="244">
        <v>0</v>
      </c>
      <c r="N44" s="244">
        <v>0</v>
      </c>
      <c r="O44" s="244">
        <v>0</v>
      </c>
    </row>
    <row r="45" spans="1:15" s="52" customFormat="1" ht="15.75" x14ac:dyDescent="0.2">
      <c r="A45" s="295"/>
      <c r="B45" s="260" t="s">
        <v>165</v>
      </c>
      <c r="C45" s="244">
        <f>SUM(D45:O45)</f>
        <v>0</v>
      </c>
      <c r="D45" s="244">
        <v>0</v>
      </c>
      <c r="E45" s="244">
        <v>0</v>
      </c>
      <c r="F45" s="244">
        <v>0</v>
      </c>
      <c r="G45" s="244">
        <v>0</v>
      </c>
      <c r="H45" s="244">
        <v>0</v>
      </c>
      <c r="I45" s="244">
        <v>0</v>
      </c>
      <c r="J45" s="244">
        <v>0</v>
      </c>
      <c r="K45" s="244">
        <v>0</v>
      </c>
      <c r="L45" s="244">
        <v>0</v>
      </c>
      <c r="M45" s="244">
        <v>0</v>
      </c>
      <c r="N45" s="244">
        <v>0</v>
      </c>
      <c r="O45" s="244">
        <v>0</v>
      </c>
    </row>
    <row r="46" spans="1:15" s="52" customFormat="1" ht="16.5" customHeight="1" x14ac:dyDescent="0.2">
      <c r="A46" s="295"/>
      <c r="B46" s="264" t="s">
        <v>166</v>
      </c>
      <c r="C46" s="244">
        <f t="shared" si="3"/>
        <v>0</v>
      </c>
      <c r="D46" s="244">
        <v>0</v>
      </c>
      <c r="E46" s="244">
        <v>0</v>
      </c>
      <c r="F46" s="244">
        <v>0</v>
      </c>
      <c r="G46" s="244">
        <v>0</v>
      </c>
      <c r="H46" s="244">
        <v>0</v>
      </c>
      <c r="I46" s="244">
        <v>0</v>
      </c>
      <c r="J46" s="244">
        <v>0</v>
      </c>
      <c r="K46" s="244">
        <v>0</v>
      </c>
      <c r="L46" s="244">
        <v>0</v>
      </c>
      <c r="M46" s="244">
        <v>0</v>
      </c>
      <c r="N46" s="244">
        <v>0</v>
      </c>
      <c r="O46" s="244">
        <v>0</v>
      </c>
    </row>
    <row r="47" spans="1:15" s="52" customFormat="1" ht="16.5" customHeight="1" x14ac:dyDescent="0.2">
      <c r="A47" s="295"/>
      <c r="B47" s="260" t="s">
        <v>170</v>
      </c>
      <c r="C47" s="244">
        <f t="shared" si="3"/>
        <v>0</v>
      </c>
      <c r="D47" s="244">
        <v>0</v>
      </c>
      <c r="E47" s="244">
        <v>0</v>
      </c>
      <c r="F47" s="244">
        <v>0</v>
      </c>
      <c r="G47" s="244">
        <v>0</v>
      </c>
      <c r="H47" s="244">
        <v>0</v>
      </c>
      <c r="I47" s="244">
        <v>0</v>
      </c>
      <c r="J47" s="244">
        <v>0</v>
      </c>
      <c r="K47" s="244">
        <v>0</v>
      </c>
      <c r="L47" s="244">
        <v>0</v>
      </c>
      <c r="M47" s="244">
        <v>0</v>
      </c>
      <c r="N47" s="244">
        <v>0</v>
      </c>
      <c r="O47" s="244">
        <v>0</v>
      </c>
    </row>
    <row r="48" spans="1:15" s="52" customFormat="1" ht="15.75" x14ac:dyDescent="0.2">
      <c r="A48" s="295"/>
      <c r="B48" s="260" t="s">
        <v>172</v>
      </c>
      <c r="C48" s="244">
        <f>SUM(D48:O48)</f>
        <v>7.2</v>
      </c>
      <c r="D48" s="244">
        <v>0</v>
      </c>
      <c r="E48" s="244">
        <v>0</v>
      </c>
      <c r="F48" s="244">
        <v>0</v>
      </c>
      <c r="G48" s="244">
        <v>0</v>
      </c>
      <c r="H48" s="244">
        <v>0</v>
      </c>
      <c r="I48" s="244">
        <v>0</v>
      </c>
      <c r="J48" s="244">
        <v>0</v>
      </c>
      <c r="K48" s="244">
        <v>0</v>
      </c>
      <c r="L48" s="244">
        <v>0</v>
      </c>
      <c r="M48" s="244">
        <v>0</v>
      </c>
      <c r="N48" s="244">
        <v>7.2</v>
      </c>
      <c r="O48" s="244">
        <v>0</v>
      </c>
    </row>
    <row r="49" spans="1:15" s="52" customFormat="1" ht="15.75" x14ac:dyDescent="0.2">
      <c r="A49" s="295"/>
      <c r="B49" s="260" t="s">
        <v>173</v>
      </c>
      <c r="C49" s="244">
        <f t="shared" si="3"/>
        <v>259.2</v>
      </c>
      <c r="D49" s="244">
        <v>21.6</v>
      </c>
      <c r="E49" s="244">
        <v>21.6</v>
      </c>
      <c r="F49" s="244">
        <v>21.6</v>
      </c>
      <c r="G49" s="244">
        <v>21.6</v>
      </c>
      <c r="H49" s="244">
        <v>21.6</v>
      </c>
      <c r="I49" s="244">
        <v>21.6</v>
      </c>
      <c r="J49" s="244">
        <v>21.6</v>
      </c>
      <c r="K49" s="244">
        <v>21.6</v>
      </c>
      <c r="L49" s="244">
        <v>21.6</v>
      </c>
      <c r="M49" s="244">
        <v>21.6</v>
      </c>
      <c r="N49" s="244">
        <v>21.6</v>
      </c>
      <c r="O49" s="244">
        <v>21.6</v>
      </c>
    </row>
    <row r="50" spans="1:15" s="52" customFormat="1" ht="15.75" x14ac:dyDescent="0.2">
      <c r="A50" s="295"/>
      <c r="B50" s="260" t="s">
        <v>174</v>
      </c>
      <c r="C50" s="244">
        <f t="shared" si="3"/>
        <v>0</v>
      </c>
      <c r="D50" s="244">
        <v>0</v>
      </c>
      <c r="E50" s="244">
        <v>0</v>
      </c>
      <c r="F50" s="244">
        <v>0</v>
      </c>
      <c r="G50" s="244">
        <v>0</v>
      </c>
      <c r="H50" s="244">
        <v>0</v>
      </c>
      <c r="I50" s="244">
        <v>0</v>
      </c>
      <c r="J50" s="244">
        <v>0</v>
      </c>
      <c r="K50" s="244">
        <v>0</v>
      </c>
      <c r="L50" s="244">
        <v>0</v>
      </c>
      <c r="M50" s="244">
        <v>0</v>
      </c>
      <c r="N50" s="244">
        <v>0</v>
      </c>
      <c r="O50" s="244">
        <v>0</v>
      </c>
    </row>
    <row r="51" spans="1:15" s="52" customFormat="1" ht="15.75" x14ac:dyDescent="0.2">
      <c r="A51" s="295"/>
      <c r="B51" s="260" t="s">
        <v>217</v>
      </c>
      <c r="C51" s="244">
        <f>SUM(D51:O51)</f>
        <v>0</v>
      </c>
      <c r="D51" s="244">
        <v>0</v>
      </c>
      <c r="E51" s="244">
        <v>0</v>
      </c>
      <c r="F51" s="244">
        <v>0</v>
      </c>
      <c r="G51" s="244">
        <v>0</v>
      </c>
      <c r="H51" s="244">
        <v>0</v>
      </c>
      <c r="I51" s="244">
        <v>0</v>
      </c>
      <c r="J51" s="244">
        <v>0</v>
      </c>
      <c r="K51" s="244">
        <v>0</v>
      </c>
      <c r="L51" s="244">
        <v>0</v>
      </c>
      <c r="M51" s="244">
        <v>0</v>
      </c>
      <c r="N51" s="244">
        <v>0</v>
      </c>
      <c r="O51" s="244">
        <v>0</v>
      </c>
    </row>
    <row r="52" spans="1:15" s="52" customFormat="1" ht="15.75" x14ac:dyDescent="0.2">
      <c r="A52" s="295"/>
      <c r="B52" s="260" t="s">
        <v>175</v>
      </c>
      <c r="C52" s="244">
        <f>SUM(D52:O52)</f>
        <v>129.6</v>
      </c>
      <c r="D52" s="305">
        <v>10.8</v>
      </c>
      <c r="E52" s="305">
        <v>10.8</v>
      </c>
      <c r="F52" s="305">
        <v>10.8</v>
      </c>
      <c r="G52" s="305">
        <v>10.8</v>
      </c>
      <c r="H52" s="305">
        <v>10.8</v>
      </c>
      <c r="I52" s="244">
        <v>10.8</v>
      </c>
      <c r="J52" s="244">
        <v>10.8</v>
      </c>
      <c r="K52" s="305">
        <v>10.8</v>
      </c>
      <c r="L52" s="244">
        <v>10.8</v>
      </c>
      <c r="M52" s="305">
        <v>10.8</v>
      </c>
      <c r="N52" s="305">
        <v>10.8</v>
      </c>
      <c r="O52" s="305">
        <v>10.8</v>
      </c>
    </row>
    <row r="53" spans="1:15" s="52" customFormat="1" ht="15.75" x14ac:dyDescent="0.2">
      <c r="A53" s="295"/>
      <c r="B53" s="260" t="s">
        <v>176</v>
      </c>
      <c r="C53" s="244">
        <f t="shared" si="3"/>
        <v>864</v>
      </c>
      <c r="D53" s="305">
        <v>72</v>
      </c>
      <c r="E53" s="305">
        <v>72</v>
      </c>
      <c r="F53" s="305">
        <v>72</v>
      </c>
      <c r="G53" s="305">
        <v>72</v>
      </c>
      <c r="H53" s="305">
        <v>72</v>
      </c>
      <c r="I53" s="305">
        <v>72</v>
      </c>
      <c r="J53" s="305">
        <v>72</v>
      </c>
      <c r="K53" s="305">
        <v>72</v>
      </c>
      <c r="L53" s="305">
        <v>72</v>
      </c>
      <c r="M53" s="305">
        <v>72</v>
      </c>
      <c r="N53" s="305">
        <v>72</v>
      </c>
      <c r="O53" s="305">
        <v>72</v>
      </c>
    </row>
    <row r="54" spans="1:15" s="52" customFormat="1" ht="15.75" x14ac:dyDescent="0.2">
      <c r="A54" s="295"/>
      <c r="B54" s="260" t="s">
        <v>177</v>
      </c>
      <c r="C54" s="244">
        <f t="shared" si="3"/>
        <v>36</v>
      </c>
      <c r="D54" s="244">
        <v>0</v>
      </c>
      <c r="E54" s="244">
        <v>0</v>
      </c>
      <c r="F54" s="244">
        <v>0</v>
      </c>
      <c r="G54" s="305">
        <v>7.2</v>
      </c>
      <c r="H54" s="244">
        <v>0</v>
      </c>
      <c r="I54" s="244">
        <v>0</v>
      </c>
      <c r="J54" s="244">
        <v>0</v>
      </c>
      <c r="K54" s="244">
        <v>0</v>
      </c>
      <c r="L54" s="244">
        <v>0</v>
      </c>
      <c r="M54" s="305">
        <v>10.8</v>
      </c>
      <c r="N54" s="305">
        <v>10.8</v>
      </c>
      <c r="O54" s="305">
        <v>7.2</v>
      </c>
    </row>
    <row r="55" spans="1:15" s="52" customFormat="1" ht="15.75" x14ac:dyDescent="0.2">
      <c r="A55" s="295"/>
      <c r="B55" s="260" t="s">
        <v>178</v>
      </c>
      <c r="C55" s="244">
        <f t="shared" si="3"/>
        <v>384</v>
      </c>
      <c r="D55" s="244">
        <v>32</v>
      </c>
      <c r="E55" s="244">
        <v>32</v>
      </c>
      <c r="F55" s="244">
        <v>32</v>
      </c>
      <c r="G55" s="244">
        <v>32</v>
      </c>
      <c r="H55" s="244">
        <v>32</v>
      </c>
      <c r="I55" s="244">
        <v>32</v>
      </c>
      <c r="J55" s="244">
        <v>32</v>
      </c>
      <c r="K55" s="244">
        <v>32</v>
      </c>
      <c r="L55" s="244">
        <v>32</v>
      </c>
      <c r="M55" s="244">
        <v>32</v>
      </c>
      <c r="N55" s="244">
        <v>32</v>
      </c>
      <c r="O55" s="244">
        <v>32</v>
      </c>
    </row>
    <row r="56" spans="1:15" s="52" customFormat="1" ht="15.75" x14ac:dyDescent="0.2">
      <c r="A56" s="295"/>
      <c r="B56" s="260" t="s">
        <v>179</v>
      </c>
      <c r="C56" s="244">
        <f>SUM(D56:O56)</f>
        <v>20</v>
      </c>
      <c r="D56" s="244">
        <v>0</v>
      </c>
      <c r="E56" s="244">
        <v>0</v>
      </c>
      <c r="F56" s="244">
        <v>0</v>
      </c>
      <c r="G56" s="244">
        <v>10</v>
      </c>
      <c r="H56" s="244">
        <v>0</v>
      </c>
      <c r="I56" s="244">
        <v>0</v>
      </c>
      <c r="J56" s="244">
        <v>0</v>
      </c>
      <c r="K56" s="244">
        <v>0</v>
      </c>
      <c r="L56" s="244">
        <v>0</v>
      </c>
      <c r="M56" s="244">
        <v>0</v>
      </c>
      <c r="N56" s="244">
        <v>10</v>
      </c>
      <c r="O56" s="244">
        <v>0</v>
      </c>
    </row>
    <row r="57" spans="1:15" s="52" customFormat="1" ht="15.75" x14ac:dyDescent="0.2">
      <c r="A57" s="295"/>
      <c r="B57" s="260" t="s">
        <v>180</v>
      </c>
      <c r="C57" s="244">
        <f>SUM(D57:O57)</f>
        <v>0</v>
      </c>
      <c r="D57" s="244">
        <v>0</v>
      </c>
      <c r="E57" s="244">
        <v>0</v>
      </c>
      <c r="F57" s="244">
        <v>0</v>
      </c>
      <c r="G57" s="244">
        <v>0</v>
      </c>
      <c r="H57" s="244">
        <v>0</v>
      </c>
      <c r="I57" s="244">
        <v>0</v>
      </c>
      <c r="J57" s="244">
        <v>0</v>
      </c>
      <c r="K57" s="244">
        <v>0</v>
      </c>
      <c r="L57" s="244">
        <v>0</v>
      </c>
      <c r="M57" s="244">
        <v>0</v>
      </c>
      <c r="N57" s="244">
        <v>0</v>
      </c>
      <c r="O57" s="244">
        <v>0</v>
      </c>
    </row>
    <row r="58" spans="1:15" s="52" customFormat="1" ht="15.75" x14ac:dyDescent="0.2">
      <c r="A58" s="295"/>
      <c r="B58" s="260" t="s">
        <v>181</v>
      </c>
      <c r="C58" s="244">
        <f>SUM(D58:O58)</f>
        <v>5</v>
      </c>
      <c r="D58" s="244">
        <v>0</v>
      </c>
      <c r="E58" s="244">
        <v>0</v>
      </c>
      <c r="F58" s="244">
        <v>0</v>
      </c>
      <c r="G58" s="244">
        <v>0</v>
      </c>
      <c r="H58" s="244">
        <v>0</v>
      </c>
      <c r="I58" s="244">
        <v>0</v>
      </c>
      <c r="J58" s="244">
        <v>0</v>
      </c>
      <c r="K58" s="244">
        <v>0</v>
      </c>
      <c r="L58" s="244">
        <v>0</v>
      </c>
      <c r="M58" s="244">
        <v>5</v>
      </c>
      <c r="N58" s="244">
        <v>0</v>
      </c>
      <c r="O58" s="244">
        <v>0</v>
      </c>
    </row>
    <row r="59" spans="1:15" s="52" customFormat="1" ht="15.75" x14ac:dyDescent="0.2">
      <c r="A59" s="295"/>
      <c r="B59" s="260" t="s">
        <v>182</v>
      </c>
      <c r="C59" s="244">
        <f t="shared" si="3"/>
        <v>600</v>
      </c>
      <c r="D59" s="244">
        <v>50</v>
      </c>
      <c r="E59" s="244">
        <v>50</v>
      </c>
      <c r="F59" s="244">
        <v>50</v>
      </c>
      <c r="G59" s="244">
        <v>50</v>
      </c>
      <c r="H59" s="244">
        <v>50</v>
      </c>
      <c r="I59" s="244">
        <v>50</v>
      </c>
      <c r="J59" s="244">
        <v>50</v>
      </c>
      <c r="K59" s="244">
        <v>50</v>
      </c>
      <c r="L59" s="244">
        <v>50</v>
      </c>
      <c r="M59" s="244">
        <v>50</v>
      </c>
      <c r="N59" s="244">
        <v>50</v>
      </c>
      <c r="O59" s="244">
        <v>50</v>
      </c>
    </row>
    <row r="60" spans="1:15" s="52" customFormat="1" ht="15.75" x14ac:dyDescent="0.2">
      <c r="A60" s="295"/>
      <c r="B60" s="260" t="s">
        <v>183</v>
      </c>
      <c r="C60" s="244">
        <f t="shared" si="3"/>
        <v>0</v>
      </c>
      <c r="D60" s="244">
        <v>0</v>
      </c>
      <c r="E60" s="244">
        <v>0</v>
      </c>
      <c r="F60" s="244">
        <v>0</v>
      </c>
      <c r="G60" s="244">
        <v>0</v>
      </c>
      <c r="H60" s="244">
        <v>0</v>
      </c>
      <c r="I60" s="244">
        <v>0</v>
      </c>
      <c r="J60" s="244">
        <v>0</v>
      </c>
      <c r="K60" s="244">
        <v>0</v>
      </c>
      <c r="L60" s="244">
        <v>0</v>
      </c>
      <c r="M60" s="244">
        <v>0</v>
      </c>
      <c r="N60" s="244">
        <v>0</v>
      </c>
      <c r="O60" s="244">
        <v>0</v>
      </c>
    </row>
    <row r="61" spans="1:15" s="52" customFormat="1" ht="15.75" x14ac:dyDescent="0.2">
      <c r="A61" s="295"/>
      <c r="B61" s="260" t="s">
        <v>184</v>
      </c>
      <c r="C61" s="244">
        <f t="shared" si="3"/>
        <v>0</v>
      </c>
      <c r="D61" s="244">
        <v>0</v>
      </c>
      <c r="E61" s="244">
        <v>0</v>
      </c>
      <c r="F61" s="244">
        <v>0</v>
      </c>
      <c r="G61" s="244">
        <v>0</v>
      </c>
      <c r="H61" s="244">
        <v>0</v>
      </c>
      <c r="I61" s="244">
        <v>0</v>
      </c>
      <c r="J61" s="244">
        <v>0</v>
      </c>
      <c r="K61" s="244">
        <v>0</v>
      </c>
      <c r="L61" s="244">
        <v>0</v>
      </c>
      <c r="M61" s="244">
        <v>0</v>
      </c>
      <c r="N61" s="244">
        <v>0</v>
      </c>
      <c r="O61" s="244">
        <v>0</v>
      </c>
    </row>
    <row r="62" spans="1:15" s="52" customFormat="1" ht="15.75" x14ac:dyDescent="0.2">
      <c r="A62" s="295"/>
      <c r="B62" s="260" t="s">
        <v>185</v>
      </c>
      <c r="C62" s="244">
        <f t="shared" si="3"/>
        <v>244.80000000000004</v>
      </c>
      <c r="D62" s="305">
        <v>20.399999999999999</v>
      </c>
      <c r="E62" s="305">
        <v>20.399999999999999</v>
      </c>
      <c r="F62" s="305">
        <v>20.399999999999999</v>
      </c>
      <c r="G62" s="305">
        <v>20.399999999999999</v>
      </c>
      <c r="H62" s="305">
        <v>20.399999999999999</v>
      </c>
      <c r="I62" s="305">
        <v>20.399999999999999</v>
      </c>
      <c r="J62" s="305">
        <v>20.399999999999999</v>
      </c>
      <c r="K62" s="305">
        <v>20.399999999999999</v>
      </c>
      <c r="L62" s="305">
        <v>20.399999999999999</v>
      </c>
      <c r="M62" s="305">
        <v>20.399999999999999</v>
      </c>
      <c r="N62" s="305">
        <v>20.399999999999999</v>
      </c>
      <c r="O62" s="305">
        <v>20.399999999999999</v>
      </c>
    </row>
    <row r="63" spans="1:15" s="52" customFormat="1" ht="15.75" x14ac:dyDescent="0.2">
      <c r="A63" s="295"/>
      <c r="B63" s="260" t="s">
        <v>186</v>
      </c>
      <c r="C63" s="244">
        <f t="shared" si="3"/>
        <v>480</v>
      </c>
      <c r="D63" s="244">
        <v>40</v>
      </c>
      <c r="E63" s="244">
        <v>40</v>
      </c>
      <c r="F63" s="244">
        <v>40</v>
      </c>
      <c r="G63" s="244">
        <v>40</v>
      </c>
      <c r="H63" s="244">
        <v>40</v>
      </c>
      <c r="I63" s="244">
        <v>40</v>
      </c>
      <c r="J63" s="244">
        <v>40</v>
      </c>
      <c r="K63" s="244">
        <v>40</v>
      </c>
      <c r="L63" s="244">
        <v>40</v>
      </c>
      <c r="M63" s="244">
        <v>40</v>
      </c>
      <c r="N63" s="244">
        <v>40</v>
      </c>
      <c r="O63" s="244">
        <v>40</v>
      </c>
    </row>
    <row r="64" spans="1:15" s="52" customFormat="1" ht="15.75" x14ac:dyDescent="0.2">
      <c r="A64" s="295"/>
      <c r="B64" s="260" t="s">
        <v>187</v>
      </c>
      <c r="C64" s="244">
        <f t="shared" si="3"/>
        <v>24</v>
      </c>
      <c r="D64" s="244">
        <v>0</v>
      </c>
      <c r="E64" s="244">
        <v>0</v>
      </c>
      <c r="F64" s="244">
        <v>0</v>
      </c>
      <c r="G64" s="244">
        <v>6</v>
      </c>
      <c r="H64" s="244">
        <v>0</v>
      </c>
      <c r="I64" s="244">
        <v>0</v>
      </c>
      <c r="J64" s="244">
        <v>0</v>
      </c>
      <c r="K64" s="244">
        <v>6</v>
      </c>
      <c r="L64" s="244">
        <v>6</v>
      </c>
      <c r="M64" s="244">
        <v>0</v>
      </c>
      <c r="N64" s="244">
        <v>6</v>
      </c>
      <c r="O64" s="244">
        <v>0</v>
      </c>
    </row>
    <row r="65" spans="1:15" s="52" customFormat="1" ht="15.75" x14ac:dyDescent="0.2">
      <c r="A65" s="295"/>
      <c r="B65" s="260" t="s">
        <v>188</v>
      </c>
      <c r="C65" s="244">
        <f t="shared" si="3"/>
        <v>80</v>
      </c>
      <c r="D65" s="244">
        <v>0</v>
      </c>
      <c r="E65" s="244">
        <v>0</v>
      </c>
      <c r="F65" s="244">
        <v>20</v>
      </c>
      <c r="G65" s="244">
        <v>0</v>
      </c>
      <c r="H65" s="244">
        <v>0</v>
      </c>
      <c r="I65" s="244">
        <v>20</v>
      </c>
      <c r="J65" s="244">
        <v>0</v>
      </c>
      <c r="K65" s="244">
        <v>0</v>
      </c>
      <c r="L65" s="244">
        <v>20</v>
      </c>
      <c r="M65" s="244">
        <v>0</v>
      </c>
      <c r="N65" s="244">
        <v>20</v>
      </c>
      <c r="O65" s="244">
        <v>0</v>
      </c>
    </row>
    <row r="66" spans="1:15" s="52" customFormat="1" ht="15.75" x14ac:dyDescent="0.2">
      <c r="A66" s="295"/>
      <c r="B66" s="260" t="s">
        <v>189</v>
      </c>
      <c r="C66" s="244">
        <f t="shared" si="3"/>
        <v>123.59999999999998</v>
      </c>
      <c r="D66" s="306">
        <v>10.3</v>
      </c>
      <c r="E66" s="244">
        <v>10.3</v>
      </c>
      <c r="F66" s="244">
        <v>10.3</v>
      </c>
      <c r="G66" s="244">
        <v>10.3</v>
      </c>
      <c r="H66" s="244">
        <v>10.3</v>
      </c>
      <c r="I66" s="244">
        <v>10.3</v>
      </c>
      <c r="J66" s="244">
        <v>10.3</v>
      </c>
      <c r="K66" s="244">
        <v>10.3</v>
      </c>
      <c r="L66" s="244">
        <v>10.3</v>
      </c>
      <c r="M66" s="244">
        <v>10.3</v>
      </c>
      <c r="N66" s="244">
        <v>10.3</v>
      </c>
      <c r="O66" s="244">
        <v>10.3</v>
      </c>
    </row>
    <row r="67" spans="1:15" s="52" customFormat="1" ht="15.75" x14ac:dyDescent="0.2">
      <c r="A67" s="295"/>
      <c r="B67" s="260" t="s">
        <v>190</v>
      </c>
      <c r="C67" s="244">
        <f t="shared" si="3"/>
        <v>288</v>
      </c>
      <c r="D67" s="305">
        <v>24</v>
      </c>
      <c r="E67" s="305">
        <v>24</v>
      </c>
      <c r="F67" s="305">
        <v>24</v>
      </c>
      <c r="G67" s="305">
        <v>24</v>
      </c>
      <c r="H67" s="305">
        <v>24</v>
      </c>
      <c r="I67" s="305">
        <v>24</v>
      </c>
      <c r="J67" s="305">
        <v>24</v>
      </c>
      <c r="K67" s="305">
        <v>24</v>
      </c>
      <c r="L67" s="305">
        <v>24</v>
      </c>
      <c r="M67" s="305">
        <v>24</v>
      </c>
      <c r="N67" s="305">
        <v>24</v>
      </c>
      <c r="O67" s="305">
        <v>24</v>
      </c>
    </row>
    <row r="68" spans="1:15" s="52" customFormat="1" ht="15.75" x14ac:dyDescent="0.2">
      <c r="A68" s="295"/>
      <c r="B68" s="260" t="s">
        <v>191</v>
      </c>
      <c r="C68" s="244">
        <f t="shared" si="3"/>
        <v>96</v>
      </c>
      <c r="D68" s="244">
        <v>8</v>
      </c>
      <c r="E68" s="244">
        <v>8</v>
      </c>
      <c r="F68" s="244">
        <v>8</v>
      </c>
      <c r="G68" s="244">
        <v>8</v>
      </c>
      <c r="H68" s="244">
        <v>8</v>
      </c>
      <c r="I68" s="244">
        <v>8</v>
      </c>
      <c r="J68" s="244">
        <v>8</v>
      </c>
      <c r="K68" s="244">
        <v>8</v>
      </c>
      <c r="L68" s="244">
        <v>8</v>
      </c>
      <c r="M68" s="244">
        <v>8</v>
      </c>
      <c r="N68" s="244">
        <v>8</v>
      </c>
      <c r="O68" s="244">
        <v>8</v>
      </c>
    </row>
    <row r="69" spans="1:15" s="52" customFormat="1" ht="15.75" x14ac:dyDescent="0.2">
      <c r="A69" s="295"/>
      <c r="B69" s="260" t="s">
        <v>192</v>
      </c>
      <c r="C69" s="244">
        <f t="shared" si="3"/>
        <v>37.92</v>
      </c>
      <c r="D69" s="244">
        <v>0</v>
      </c>
      <c r="E69" s="244">
        <v>0</v>
      </c>
      <c r="F69" s="244">
        <v>12.96</v>
      </c>
      <c r="G69" s="244">
        <v>0</v>
      </c>
      <c r="H69" s="244">
        <v>0</v>
      </c>
      <c r="I69" s="244">
        <v>0</v>
      </c>
      <c r="J69" s="244">
        <v>0</v>
      </c>
      <c r="K69" s="244">
        <v>0</v>
      </c>
      <c r="L69" s="244">
        <v>12.48</v>
      </c>
      <c r="M69" s="244">
        <v>0</v>
      </c>
      <c r="N69" s="244">
        <v>12.48</v>
      </c>
      <c r="O69" s="244">
        <v>0</v>
      </c>
    </row>
    <row r="70" spans="1:15" s="52" customFormat="1" ht="15.75" x14ac:dyDescent="0.2">
      <c r="A70" s="295"/>
      <c r="B70" s="260" t="s">
        <v>193</v>
      </c>
      <c r="C70" s="244">
        <f>SUM(D70:O70)</f>
        <v>20</v>
      </c>
      <c r="D70" s="244">
        <v>0</v>
      </c>
      <c r="E70" s="244">
        <v>0</v>
      </c>
      <c r="F70" s="244">
        <v>0</v>
      </c>
      <c r="G70" s="244">
        <v>10</v>
      </c>
      <c r="H70" s="244">
        <v>0</v>
      </c>
      <c r="I70" s="244">
        <v>0</v>
      </c>
      <c r="J70" s="244">
        <v>0</v>
      </c>
      <c r="K70" s="244">
        <v>0</v>
      </c>
      <c r="L70" s="244">
        <v>0</v>
      </c>
      <c r="M70" s="244">
        <v>10</v>
      </c>
      <c r="N70" s="244">
        <v>0</v>
      </c>
      <c r="O70" s="244">
        <v>0</v>
      </c>
    </row>
    <row r="71" spans="1:15" s="52" customFormat="1" ht="15.75" x14ac:dyDescent="0.2">
      <c r="A71" s="295"/>
      <c r="B71" s="260" t="s">
        <v>194</v>
      </c>
      <c r="C71" s="244">
        <f>SUM(D71:O71)</f>
        <v>0</v>
      </c>
      <c r="D71" s="244">
        <v>0</v>
      </c>
      <c r="E71" s="244">
        <v>0</v>
      </c>
      <c r="F71" s="244">
        <v>0</v>
      </c>
      <c r="G71" s="244">
        <v>0</v>
      </c>
      <c r="H71" s="244">
        <v>0</v>
      </c>
      <c r="I71" s="244">
        <v>0</v>
      </c>
      <c r="J71" s="244">
        <v>0</v>
      </c>
      <c r="K71" s="244">
        <v>0</v>
      </c>
      <c r="L71" s="244">
        <v>0</v>
      </c>
      <c r="M71" s="244">
        <v>0</v>
      </c>
      <c r="N71" s="244">
        <v>0</v>
      </c>
      <c r="O71" s="244">
        <v>0</v>
      </c>
    </row>
    <row r="72" spans="1:15" s="52" customFormat="1" ht="15.75" x14ac:dyDescent="0.2">
      <c r="A72" s="295"/>
      <c r="B72" s="260" t="s">
        <v>195</v>
      </c>
      <c r="C72" s="244">
        <f t="shared" si="3"/>
        <v>288</v>
      </c>
      <c r="D72" s="244">
        <v>24</v>
      </c>
      <c r="E72" s="244">
        <v>24</v>
      </c>
      <c r="F72" s="244">
        <v>24</v>
      </c>
      <c r="G72" s="244">
        <v>24</v>
      </c>
      <c r="H72" s="244">
        <v>24</v>
      </c>
      <c r="I72" s="244">
        <v>24</v>
      </c>
      <c r="J72" s="244">
        <v>24</v>
      </c>
      <c r="K72" s="244">
        <v>24</v>
      </c>
      <c r="L72" s="244">
        <v>24</v>
      </c>
      <c r="M72" s="244">
        <v>24</v>
      </c>
      <c r="N72" s="244">
        <v>24</v>
      </c>
      <c r="O72" s="244">
        <v>24</v>
      </c>
    </row>
    <row r="73" spans="1:15" s="52" customFormat="1" ht="15.75" x14ac:dyDescent="0.2">
      <c r="A73" s="295"/>
      <c r="B73" s="260" t="s">
        <v>196</v>
      </c>
      <c r="C73" s="244">
        <f>SUM(D73:O73)</f>
        <v>2200</v>
      </c>
      <c r="D73" s="244">
        <v>210</v>
      </c>
      <c r="E73" s="244">
        <v>200</v>
      </c>
      <c r="F73" s="244">
        <v>170</v>
      </c>
      <c r="G73" s="244">
        <v>160</v>
      </c>
      <c r="H73" s="244">
        <v>170</v>
      </c>
      <c r="I73" s="244">
        <v>150</v>
      </c>
      <c r="J73" s="244">
        <v>200</v>
      </c>
      <c r="K73" s="244">
        <v>200</v>
      </c>
      <c r="L73" s="244"/>
      <c r="M73" s="244">
        <v>240</v>
      </c>
      <c r="N73" s="244">
        <v>250</v>
      </c>
      <c r="O73" s="244">
        <v>250</v>
      </c>
    </row>
    <row r="74" spans="1:15" s="52" customFormat="1" ht="15.75" x14ac:dyDescent="0.2">
      <c r="A74" s="295"/>
      <c r="B74" s="260" t="s">
        <v>197</v>
      </c>
      <c r="C74" s="244">
        <f t="shared" si="3"/>
        <v>156</v>
      </c>
      <c r="D74" s="244">
        <v>13</v>
      </c>
      <c r="E74" s="244">
        <v>13</v>
      </c>
      <c r="F74" s="244">
        <v>13</v>
      </c>
      <c r="G74" s="244">
        <v>13</v>
      </c>
      <c r="H74" s="244">
        <v>13</v>
      </c>
      <c r="I74" s="244">
        <v>13</v>
      </c>
      <c r="J74" s="244">
        <v>13</v>
      </c>
      <c r="K74" s="244">
        <v>13</v>
      </c>
      <c r="L74" s="244">
        <v>13</v>
      </c>
      <c r="M74" s="244">
        <v>13</v>
      </c>
      <c r="N74" s="244">
        <v>13</v>
      </c>
      <c r="O74" s="244">
        <v>13</v>
      </c>
    </row>
    <row r="75" spans="1:15" s="52" customFormat="1" ht="15.75" x14ac:dyDescent="0.2">
      <c r="A75" s="295"/>
      <c r="B75" s="260" t="s">
        <v>198</v>
      </c>
      <c r="C75" s="244">
        <f t="shared" si="3"/>
        <v>360</v>
      </c>
      <c r="D75" s="244">
        <v>30</v>
      </c>
      <c r="E75" s="244">
        <v>30</v>
      </c>
      <c r="F75" s="244">
        <v>30</v>
      </c>
      <c r="G75" s="244">
        <v>30</v>
      </c>
      <c r="H75" s="244">
        <v>30</v>
      </c>
      <c r="I75" s="244">
        <v>30</v>
      </c>
      <c r="J75" s="244">
        <v>30</v>
      </c>
      <c r="K75" s="244">
        <v>30</v>
      </c>
      <c r="L75" s="244">
        <v>30</v>
      </c>
      <c r="M75" s="244">
        <v>30</v>
      </c>
      <c r="N75" s="244">
        <v>30</v>
      </c>
      <c r="O75" s="244">
        <v>30</v>
      </c>
    </row>
    <row r="76" spans="1:15" s="52" customFormat="1" ht="15.75" x14ac:dyDescent="0.2">
      <c r="A76" s="295"/>
      <c r="B76" s="260" t="s">
        <v>199</v>
      </c>
      <c r="C76" s="244">
        <f t="shared" si="3"/>
        <v>12</v>
      </c>
      <c r="D76" s="244">
        <v>0</v>
      </c>
      <c r="E76" s="244">
        <v>0</v>
      </c>
      <c r="F76" s="244">
        <v>0</v>
      </c>
      <c r="G76" s="244">
        <v>6</v>
      </c>
      <c r="H76" s="244">
        <v>0</v>
      </c>
      <c r="I76" s="244">
        <v>0</v>
      </c>
      <c r="J76" s="244">
        <v>0</v>
      </c>
      <c r="K76" s="244">
        <v>0</v>
      </c>
      <c r="L76" s="244">
        <v>0</v>
      </c>
      <c r="M76" s="244">
        <v>6</v>
      </c>
      <c r="N76" s="244">
        <v>0</v>
      </c>
      <c r="O76" s="244">
        <v>0</v>
      </c>
    </row>
    <row r="77" spans="1:15" s="52" customFormat="1" ht="15.75" x14ac:dyDescent="0.2">
      <c r="A77" s="295"/>
      <c r="B77" s="260" t="s">
        <v>200</v>
      </c>
      <c r="C77" s="244">
        <f t="shared" si="3"/>
        <v>0</v>
      </c>
      <c r="D77" s="244">
        <v>0</v>
      </c>
      <c r="E77" s="244">
        <v>0</v>
      </c>
      <c r="F77" s="244">
        <v>0</v>
      </c>
      <c r="G77" s="244">
        <v>0</v>
      </c>
      <c r="H77" s="244">
        <v>0</v>
      </c>
      <c r="I77" s="244">
        <v>0</v>
      </c>
      <c r="J77" s="244">
        <v>0</v>
      </c>
      <c r="K77" s="244">
        <v>0</v>
      </c>
      <c r="L77" s="244">
        <v>0</v>
      </c>
      <c r="M77" s="244">
        <v>0</v>
      </c>
      <c r="N77" s="244">
        <v>0</v>
      </c>
      <c r="O77" s="244">
        <v>0</v>
      </c>
    </row>
    <row r="78" spans="1:15" s="52" customFormat="1" ht="15.75" x14ac:dyDescent="0.2">
      <c r="A78" s="295"/>
      <c r="B78" s="260" t="s">
        <v>201</v>
      </c>
      <c r="C78" s="244">
        <f t="shared" si="3"/>
        <v>310</v>
      </c>
      <c r="D78" s="244">
        <v>30</v>
      </c>
      <c r="E78" s="244">
        <v>30</v>
      </c>
      <c r="F78" s="244">
        <v>30</v>
      </c>
      <c r="G78" s="244">
        <v>30</v>
      </c>
      <c r="H78" s="244">
        <v>20</v>
      </c>
      <c r="I78" s="244">
        <v>20</v>
      </c>
      <c r="J78" s="244">
        <v>20</v>
      </c>
      <c r="K78" s="244">
        <v>20</v>
      </c>
      <c r="L78" s="244">
        <v>20</v>
      </c>
      <c r="M78" s="244">
        <v>30</v>
      </c>
      <c r="N78" s="244">
        <v>30</v>
      </c>
      <c r="O78" s="244">
        <v>30</v>
      </c>
    </row>
    <row r="79" spans="1:15" s="52" customFormat="1" ht="15.75" x14ac:dyDescent="0.2">
      <c r="A79" s="295"/>
      <c r="B79" s="260" t="s">
        <v>202</v>
      </c>
      <c r="C79" s="244">
        <f t="shared" si="3"/>
        <v>12</v>
      </c>
      <c r="D79" s="244">
        <v>0</v>
      </c>
      <c r="E79" s="244">
        <v>0</v>
      </c>
      <c r="F79" s="244">
        <v>4</v>
      </c>
      <c r="G79" s="244">
        <v>4</v>
      </c>
      <c r="H79" s="244">
        <v>0</v>
      </c>
      <c r="I79" s="244">
        <v>0</v>
      </c>
      <c r="J79" s="244">
        <v>0</v>
      </c>
      <c r="K79" s="244">
        <v>0</v>
      </c>
      <c r="L79" s="244">
        <v>0</v>
      </c>
      <c r="M79" s="244">
        <v>0</v>
      </c>
      <c r="N79" s="244">
        <v>4</v>
      </c>
      <c r="O79" s="244">
        <v>0</v>
      </c>
    </row>
    <row r="80" spans="1:15" s="52" customFormat="1" ht="15.75" x14ac:dyDescent="0.2">
      <c r="A80" s="295"/>
      <c r="B80" s="260" t="s">
        <v>203</v>
      </c>
      <c r="C80" s="244">
        <f t="shared" si="3"/>
        <v>144</v>
      </c>
      <c r="D80" s="244">
        <v>12</v>
      </c>
      <c r="E80" s="244">
        <v>12</v>
      </c>
      <c r="F80" s="244">
        <v>12</v>
      </c>
      <c r="G80" s="244">
        <v>12</v>
      </c>
      <c r="H80" s="244">
        <v>12</v>
      </c>
      <c r="I80" s="244">
        <v>12</v>
      </c>
      <c r="J80" s="244">
        <v>12</v>
      </c>
      <c r="K80" s="244">
        <v>12</v>
      </c>
      <c r="L80" s="244">
        <v>12</v>
      </c>
      <c r="M80" s="244">
        <v>12</v>
      </c>
      <c r="N80" s="244">
        <v>12</v>
      </c>
      <c r="O80" s="244">
        <v>12</v>
      </c>
    </row>
    <row r="81" spans="1:15" s="52" customFormat="1" ht="15.75" x14ac:dyDescent="0.2">
      <c r="A81" s="295"/>
      <c r="B81" s="260" t="s">
        <v>204</v>
      </c>
      <c r="C81" s="244">
        <f t="shared" si="3"/>
        <v>12.6</v>
      </c>
      <c r="D81" s="244">
        <v>0</v>
      </c>
      <c r="E81" s="244">
        <v>0</v>
      </c>
      <c r="F81" s="244">
        <v>0</v>
      </c>
      <c r="G81" s="244">
        <v>0</v>
      </c>
      <c r="H81" s="244">
        <v>0</v>
      </c>
      <c r="I81" s="244">
        <v>0</v>
      </c>
      <c r="J81" s="244">
        <v>0</v>
      </c>
      <c r="K81" s="244">
        <v>0</v>
      </c>
      <c r="L81" s="244">
        <v>0</v>
      </c>
      <c r="M81" s="244">
        <v>12.6</v>
      </c>
      <c r="N81" s="244">
        <v>0</v>
      </c>
      <c r="O81" s="244">
        <v>0</v>
      </c>
    </row>
    <row r="82" spans="1:15" s="52" customFormat="1" ht="15.75" x14ac:dyDescent="0.2">
      <c r="A82" s="295"/>
      <c r="B82" s="260" t="s">
        <v>205</v>
      </c>
      <c r="C82" s="244">
        <f t="shared" si="3"/>
        <v>16</v>
      </c>
      <c r="D82" s="244">
        <v>0</v>
      </c>
      <c r="E82" s="244">
        <v>0</v>
      </c>
      <c r="F82" s="244">
        <v>0</v>
      </c>
      <c r="G82" s="244">
        <v>16</v>
      </c>
      <c r="H82" s="244">
        <v>0</v>
      </c>
      <c r="I82" s="244">
        <v>0</v>
      </c>
      <c r="J82" s="244">
        <v>0</v>
      </c>
      <c r="K82" s="244">
        <v>0</v>
      </c>
      <c r="L82" s="244">
        <v>0</v>
      </c>
      <c r="M82" s="244">
        <v>0</v>
      </c>
      <c r="N82" s="244">
        <v>0</v>
      </c>
      <c r="O82" s="244">
        <v>0</v>
      </c>
    </row>
    <row r="83" spans="1:15" s="52" customFormat="1" ht="15.75" x14ac:dyDescent="0.2">
      <c r="A83" s="295"/>
      <c r="B83" s="260" t="s">
        <v>206</v>
      </c>
      <c r="C83" s="244">
        <f>SUM(D83:O83)</f>
        <v>20</v>
      </c>
      <c r="D83" s="244">
        <v>0</v>
      </c>
      <c r="E83" s="244">
        <v>0</v>
      </c>
      <c r="F83" s="244">
        <v>10</v>
      </c>
      <c r="G83" s="244">
        <v>0</v>
      </c>
      <c r="H83" s="244">
        <v>0</v>
      </c>
      <c r="I83" s="244">
        <v>0</v>
      </c>
      <c r="J83" s="244">
        <v>0</v>
      </c>
      <c r="K83" s="244">
        <v>0</v>
      </c>
      <c r="L83" s="244">
        <v>0</v>
      </c>
      <c r="M83" s="244">
        <v>0</v>
      </c>
      <c r="N83" s="244">
        <v>10</v>
      </c>
      <c r="O83" s="244">
        <v>0</v>
      </c>
    </row>
    <row r="84" spans="1:15" s="52" customFormat="1" ht="15.75" x14ac:dyDescent="0.2">
      <c r="A84" s="295"/>
      <c r="B84" s="260" t="s">
        <v>207</v>
      </c>
      <c r="C84" s="244">
        <f>SUM(D84:O84)</f>
        <v>12</v>
      </c>
      <c r="D84" s="244">
        <v>0</v>
      </c>
      <c r="E84" s="244">
        <v>0</v>
      </c>
      <c r="F84" s="244">
        <v>0</v>
      </c>
      <c r="G84" s="244">
        <v>6</v>
      </c>
      <c r="H84" s="244">
        <v>0</v>
      </c>
      <c r="I84" s="244">
        <v>0</v>
      </c>
      <c r="J84" s="244">
        <v>0</v>
      </c>
      <c r="K84" s="244">
        <v>0</v>
      </c>
      <c r="L84" s="244">
        <v>0</v>
      </c>
      <c r="M84" s="244">
        <v>6</v>
      </c>
      <c r="N84" s="244">
        <v>0</v>
      </c>
      <c r="O84" s="244">
        <v>0</v>
      </c>
    </row>
    <row r="85" spans="1:15" s="52" customFormat="1" ht="15.75" x14ac:dyDescent="0.2">
      <c r="A85" s="295"/>
      <c r="B85" s="260" t="s">
        <v>208</v>
      </c>
      <c r="C85" s="244">
        <f t="shared" si="3"/>
        <v>180</v>
      </c>
      <c r="D85" s="244">
        <v>15</v>
      </c>
      <c r="E85" s="244">
        <v>15</v>
      </c>
      <c r="F85" s="244">
        <v>15</v>
      </c>
      <c r="G85" s="244">
        <v>15</v>
      </c>
      <c r="H85" s="244">
        <v>15</v>
      </c>
      <c r="I85" s="244">
        <v>15</v>
      </c>
      <c r="J85" s="244">
        <v>15</v>
      </c>
      <c r="K85" s="244">
        <v>15</v>
      </c>
      <c r="L85" s="244">
        <v>15</v>
      </c>
      <c r="M85" s="244">
        <v>15</v>
      </c>
      <c r="N85" s="244">
        <v>15</v>
      </c>
      <c r="O85" s="244">
        <v>15</v>
      </c>
    </row>
    <row r="86" spans="1:15" s="52" customFormat="1" ht="15.75" x14ac:dyDescent="0.2">
      <c r="A86" s="295"/>
      <c r="B86" s="260" t="s">
        <v>209</v>
      </c>
      <c r="C86" s="244">
        <f>SUM(D86:O86)</f>
        <v>0</v>
      </c>
      <c r="D86" s="244">
        <v>0</v>
      </c>
      <c r="E86" s="244">
        <v>0</v>
      </c>
      <c r="F86" s="244">
        <v>0</v>
      </c>
      <c r="G86" s="244">
        <v>0</v>
      </c>
      <c r="H86" s="244">
        <v>0</v>
      </c>
      <c r="I86" s="244">
        <v>0</v>
      </c>
      <c r="J86" s="244">
        <v>0</v>
      </c>
      <c r="K86" s="244">
        <v>0</v>
      </c>
      <c r="L86" s="244">
        <v>0</v>
      </c>
      <c r="M86" s="244">
        <v>0</v>
      </c>
      <c r="N86" s="244">
        <v>0</v>
      </c>
      <c r="O86" s="244">
        <v>0</v>
      </c>
    </row>
    <row r="87" spans="1:15" s="52" customFormat="1" ht="15.75" x14ac:dyDescent="0.2">
      <c r="A87" s="295"/>
      <c r="B87" s="260" t="s">
        <v>210</v>
      </c>
      <c r="C87" s="244">
        <f t="shared" si="3"/>
        <v>20</v>
      </c>
      <c r="D87" s="244">
        <v>0</v>
      </c>
      <c r="E87" s="244">
        <v>0</v>
      </c>
      <c r="F87" s="244">
        <v>0</v>
      </c>
      <c r="G87" s="244">
        <v>10</v>
      </c>
      <c r="H87" s="244">
        <v>0</v>
      </c>
      <c r="I87" s="244">
        <v>0</v>
      </c>
      <c r="J87" s="244">
        <v>0</v>
      </c>
      <c r="K87" s="244">
        <v>0</v>
      </c>
      <c r="L87" s="244">
        <v>0</v>
      </c>
      <c r="M87" s="244">
        <v>0</v>
      </c>
      <c r="N87" s="244">
        <v>10</v>
      </c>
      <c r="O87" s="244">
        <v>0</v>
      </c>
    </row>
    <row r="88" spans="1:15" s="52" customFormat="1" ht="15.75" x14ac:dyDescent="0.2">
      <c r="A88" s="295"/>
      <c r="B88" s="260" t="s">
        <v>211</v>
      </c>
      <c r="C88" s="244">
        <f t="shared" si="3"/>
        <v>40</v>
      </c>
      <c r="D88" s="244">
        <v>0</v>
      </c>
      <c r="E88" s="244">
        <v>0</v>
      </c>
      <c r="F88" s="244">
        <v>16</v>
      </c>
      <c r="G88" s="244">
        <v>0</v>
      </c>
      <c r="H88" s="244">
        <v>0</v>
      </c>
      <c r="I88" s="244">
        <v>0</v>
      </c>
      <c r="J88" s="244">
        <v>0</v>
      </c>
      <c r="K88" s="244">
        <v>0</v>
      </c>
      <c r="L88" s="244">
        <v>16</v>
      </c>
      <c r="M88" s="244">
        <v>0</v>
      </c>
      <c r="N88" s="244">
        <v>8</v>
      </c>
      <c r="O88" s="244">
        <v>0</v>
      </c>
    </row>
    <row r="89" spans="1:15" s="52" customFormat="1" ht="15.75" x14ac:dyDescent="0.2">
      <c r="A89" s="295"/>
      <c r="B89" s="260" t="s">
        <v>212</v>
      </c>
      <c r="C89" s="244">
        <f t="shared" ref="C89:C93" si="5">SUM(D89:O89)</f>
        <v>25</v>
      </c>
      <c r="D89" s="244">
        <v>0</v>
      </c>
      <c r="E89" s="244">
        <v>0</v>
      </c>
      <c r="F89" s="244">
        <v>0</v>
      </c>
      <c r="G89" s="244">
        <v>10</v>
      </c>
      <c r="H89" s="244">
        <v>0</v>
      </c>
      <c r="I89" s="244">
        <v>0</v>
      </c>
      <c r="J89" s="244">
        <v>0</v>
      </c>
      <c r="K89" s="244">
        <v>0</v>
      </c>
      <c r="L89" s="244">
        <v>0</v>
      </c>
      <c r="M89" s="244">
        <v>15</v>
      </c>
      <c r="N89" s="244">
        <v>0</v>
      </c>
      <c r="O89" s="244">
        <v>0</v>
      </c>
    </row>
    <row r="90" spans="1:15" s="52" customFormat="1" ht="15.75" x14ac:dyDescent="0.2">
      <c r="A90" s="295"/>
      <c r="B90" s="260" t="s">
        <v>213</v>
      </c>
      <c r="C90" s="244">
        <f t="shared" si="5"/>
        <v>0</v>
      </c>
      <c r="D90" s="244">
        <v>0</v>
      </c>
      <c r="E90" s="244">
        <v>0</v>
      </c>
      <c r="F90" s="244">
        <v>0</v>
      </c>
      <c r="G90" s="244">
        <v>0</v>
      </c>
      <c r="H90" s="244">
        <v>0</v>
      </c>
      <c r="I90" s="244">
        <v>0</v>
      </c>
      <c r="J90" s="244">
        <v>0</v>
      </c>
      <c r="K90" s="244">
        <v>0</v>
      </c>
      <c r="L90" s="244">
        <v>0</v>
      </c>
      <c r="M90" s="244">
        <v>0</v>
      </c>
      <c r="N90" s="244">
        <v>0</v>
      </c>
      <c r="O90" s="244">
        <v>0</v>
      </c>
    </row>
    <row r="91" spans="1:15" s="52" customFormat="1" ht="15" customHeight="1" x14ac:dyDescent="0.2">
      <c r="A91" s="254">
        <v>3</v>
      </c>
      <c r="B91" s="243" t="s">
        <v>155</v>
      </c>
      <c r="C91" s="55">
        <f>C92</f>
        <v>86.40000000000002</v>
      </c>
      <c r="D91" s="55">
        <f t="shared" ref="D91:O91" si="6">D92</f>
        <v>7.2</v>
      </c>
      <c r="E91" s="55">
        <f t="shared" si="6"/>
        <v>7.2</v>
      </c>
      <c r="F91" s="55">
        <f t="shared" si="6"/>
        <v>7.2</v>
      </c>
      <c r="G91" s="55">
        <f t="shared" si="6"/>
        <v>7.2</v>
      </c>
      <c r="H91" s="55">
        <f t="shared" si="6"/>
        <v>7.2</v>
      </c>
      <c r="I91" s="55">
        <f t="shared" si="6"/>
        <v>7.2</v>
      </c>
      <c r="J91" s="55">
        <f t="shared" si="6"/>
        <v>7.2</v>
      </c>
      <c r="K91" s="55">
        <f t="shared" si="6"/>
        <v>7.2</v>
      </c>
      <c r="L91" s="55">
        <f t="shared" si="6"/>
        <v>7.2</v>
      </c>
      <c r="M91" s="55">
        <f t="shared" si="6"/>
        <v>7.2</v>
      </c>
      <c r="N91" s="55">
        <f t="shared" si="6"/>
        <v>7.2</v>
      </c>
      <c r="O91" s="55">
        <f t="shared" si="6"/>
        <v>7.2</v>
      </c>
    </row>
    <row r="92" spans="1:15" s="52" customFormat="1" ht="15.75" x14ac:dyDescent="0.2">
      <c r="A92" s="254"/>
      <c r="B92" s="243" t="s">
        <v>152</v>
      </c>
      <c r="C92" s="55">
        <f>SUM(D92:O92)</f>
        <v>86.40000000000002</v>
      </c>
      <c r="D92" s="55">
        <v>7.2</v>
      </c>
      <c r="E92" s="55">
        <v>7.2</v>
      </c>
      <c r="F92" s="55">
        <v>7.2</v>
      </c>
      <c r="G92" s="55">
        <v>7.2</v>
      </c>
      <c r="H92" s="55">
        <v>7.2</v>
      </c>
      <c r="I92" s="55">
        <v>7.2</v>
      </c>
      <c r="J92" s="55">
        <v>7.2</v>
      </c>
      <c r="K92" s="55">
        <v>7.2</v>
      </c>
      <c r="L92" s="55">
        <v>7.2</v>
      </c>
      <c r="M92" s="55">
        <v>7.2</v>
      </c>
      <c r="N92" s="55">
        <v>7.2</v>
      </c>
      <c r="O92" s="55">
        <v>7.2</v>
      </c>
    </row>
    <row r="93" spans="1:15" s="52" customFormat="1" ht="15" customHeight="1" x14ac:dyDescent="0.2">
      <c r="A93" s="254">
        <v>4</v>
      </c>
      <c r="B93" s="243" t="s">
        <v>145</v>
      </c>
      <c r="C93" s="55">
        <f t="shared" si="5"/>
        <v>34.20000000000001</v>
      </c>
      <c r="D93" s="55">
        <v>2.85</v>
      </c>
      <c r="E93" s="55">
        <v>2.85</v>
      </c>
      <c r="F93" s="55">
        <v>2.85</v>
      </c>
      <c r="G93" s="55">
        <v>2.85</v>
      </c>
      <c r="H93" s="55">
        <v>2.85</v>
      </c>
      <c r="I93" s="55">
        <v>2.85</v>
      </c>
      <c r="J93" s="55">
        <v>2.85</v>
      </c>
      <c r="K93" s="55">
        <v>2.85</v>
      </c>
      <c r="L93" s="55">
        <v>2.85</v>
      </c>
      <c r="M93" s="55">
        <v>2.85</v>
      </c>
      <c r="N93" s="55">
        <v>2.85</v>
      </c>
      <c r="O93" s="55">
        <v>2.85</v>
      </c>
    </row>
    <row r="94" spans="1:15" s="52" customFormat="1" ht="15.75" x14ac:dyDescent="0.2">
      <c r="A94" s="242"/>
      <c r="B94" s="243" t="s">
        <v>72</v>
      </c>
      <c r="C94" s="55">
        <f t="shared" ref="C94" si="7">SUM(C95:C98)</f>
        <v>10445.920000000002</v>
      </c>
      <c r="D94" s="55">
        <v>0</v>
      </c>
      <c r="E94" s="55">
        <v>0</v>
      </c>
      <c r="F94" s="55">
        <v>15</v>
      </c>
      <c r="G94" s="55">
        <v>0</v>
      </c>
      <c r="H94" s="55">
        <v>0</v>
      </c>
      <c r="I94" s="55">
        <v>0</v>
      </c>
      <c r="J94" s="55">
        <v>0</v>
      </c>
      <c r="K94" s="55">
        <v>0</v>
      </c>
      <c r="L94" s="55">
        <v>0</v>
      </c>
      <c r="M94" s="55">
        <v>15</v>
      </c>
      <c r="N94" s="55">
        <v>0</v>
      </c>
      <c r="O94" s="55">
        <v>0</v>
      </c>
    </row>
    <row r="95" spans="1:15" s="52" customFormat="1" ht="18" customHeight="1" x14ac:dyDescent="0.2">
      <c r="A95" s="242">
        <v>1</v>
      </c>
      <c r="B95" s="243" t="s">
        <v>25</v>
      </c>
      <c r="C95" s="55">
        <f t="shared" ref="C95:O95" si="8">C15</f>
        <v>8</v>
      </c>
      <c r="D95" s="55">
        <f t="shared" si="8"/>
        <v>0</v>
      </c>
      <c r="E95" s="55">
        <f t="shared" si="8"/>
        <v>0</v>
      </c>
      <c r="F95" s="55">
        <f t="shared" si="8"/>
        <v>0</v>
      </c>
      <c r="G95" s="55">
        <f t="shared" si="8"/>
        <v>0</v>
      </c>
      <c r="H95" s="55">
        <f t="shared" si="8"/>
        <v>0</v>
      </c>
      <c r="I95" s="55">
        <f t="shared" si="8"/>
        <v>0</v>
      </c>
      <c r="J95" s="55">
        <f t="shared" si="8"/>
        <v>0</v>
      </c>
      <c r="K95" s="55">
        <f t="shared" si="8"/>
        <v>0</v>
      </c>
      <c r="L95" s="55">
        <f t="shared" si="8"/>
        <v>0</v>
      </c>
      <c r="M95" s="55">
        <f t="shared" si="8"/>
        <v>0</v>
      </c>
      <c r="N95" s="55">
        <f t="shared" si="8"/>
        <v>4</v>
      </c>
      <c r="O95" s="55">
        <f t="shared" si="8"/>
        <v>4</v>
      </c>
    </row>
    <row r="96" spans="1:15" s="52" customFormat="1" ht="17.25" customHeight="1" x14ac:dyDescent="0.2">
      <c r="A96" s="242">
        <v>2</v>
      </c>
      <c r="B96" s="300" t="s">
        <v>26</v>
      </c>
      <c r="C96" s="55">
        <f t="shared" ref="C96:O96" si="9">C17</f>
        <v>10317.320000000002</v>
      </c>
      <c r="D96" s="55">
        <f t="shared" si="9"/>
        <v>803.59999999999991</v>
      </c>
      <c r="E96" s="55">
        <f t="shared" si="9"/>
        <v>816.59999999999991</v>
      </c>
      <c r="F96" s="55">
        <f t="shared" si="9"/>
        <v>990.16</v>
      </c>
      <c r="G96" s="55">
        <f t="shared" si="9"/>
        <v>872.4</v>
      </c>
      <c r="H96" s="55">
        <f t="shared" si="9"/>
        <v>788.59999999999991</v>
      </c>
      <c r="I96" s="55">
        <f t="shared" si="9"/>
        <v>811.6</v>
      </c>
      <c r="J96" s="55">
        <f t="shared" si="9"/>
        <v>755.59999999999991</v>
      </c>
      <c r="K96" s="55">
        <f t="shared" si="9"/>
        <v>777.59999999999991</v>
      </c>
      <c r="L96" s="55">
        <f t="shared" si="9"/>
        <v>727.68000000000006</v>
      </c>
      <c r="M96" s="55">
        <f t="shared" si="9"/>
        <v>1085.5999999999999</v>
      </c>
      <c r="N96" s="55">
        <f t="shared" si="9"/>
        <v>1000.0799999999999</v>
      </c>
      <c r="O96" s="55">
        <f t="shared" si="9"/>
        <v>887.8</v>
      </c>
    </row>
    <row r="97" spans="1:16" s="52" customFormat="1" ht="16.149999999999999" customHeight="1" x14ac:dyDescent="0.2">
      <c r="A97" s="242">
        <v>3</v>
      </c>
      <c r="B97" s="243" t="s">
        <v>148</v>
      </c>
      <c r="C97" s="55">
        <f>C91</f>
        <v>86.40000000000002</v>
      </c>
      <c r="D97" s="55">
        <f t="shared" ref="D97:O97" si="10">D91</f>
        <v>7.2</v>
      </c>
      <c r="E97" s="55">
        <f t="shared" si="10"/>
        <v>7.2</v>
      </c>
      <c r="F97" s="55">
        <f t="shared" si="10"/>
        <v>7.2</v>
      </c>
      <c r="G97" s="55">
        <f t="shared" si="10"/>
        <v>7.2</v>
      </c>
      <c r="H97" s="55">
        <f t="shared" si="10"/>
        <v>7.2</v>
      </c>
      <c r="I97" s="55">
        <f t="shared" si="10"/>
        <v>7.2</v>
      </c>
      <c r="J97" s="55">
        <f t="shared" si="10"/>
        <v>7.2</v>
      </c>
      <c r="K97" s="55">
        <f t="shared" si="10"/>
        <v>7.2</v>
      </c>
      <c r="L97" s="55">
        <f t="shared" si="10"/>
        <v>7.2</v>
      </c>
      <c r="M97" s="55">
        <f t="shared" si="10"/>
        <v>7.2</v>
      </c>
      <c r="N97" s="55">
        <f t="shared" si="10"/>
        <v>7.2</v>
      </c>
      <c r="O97" s="55">
        <f t="shared" si="10"/>
        <v>7.2</v>
      </c>
    </row>
    <row r="98" spans="1:16" s="52" customFormat="1" ht="15.6" customHeight="1" x14ac:dyDescent="0.2">
      <c r="A98" s="242">
        <v>4</v>
      </c>
      <c r="B98" s="243" t="s">
        <v>145</v>
      </c>
      <c r="C98" s="55">
        <f>C93</f>
        <v>34.20000000000001</v>
      </c>
      <c r="D98" s="55">
        <f>D93</f>
        <v>2.85</v>
      </c>
      <c r="E98" s="55">
        <f>E93</f>
        <v>2.85</v>
      </c>
      <c r="F98" s="55">
        <f>F93</f>
        <v>2.85</v>
      </c>
      <c r="G98" s="55">
        <f t="shared" ref="G98:O98" si="11">G93</f>
        <v>2.85</v>
      </c>
      <c r="H98" s="55">
        <f t="shared" si="11"/>
        <v>2.85</v>
      </c>
      <c r="I98" s="55">
        <f t="shared" si="11"/>
        <v>2.85</v>
      </c>
      <c r="J98" s="55">
        <f t="shared" si="11"/>
        <v>2.85</v>
      </c>
      <c r="K98" s="55">
        <f t="shared" si="11"/>
        <v>2.85</v>
      </c>
      <c r="L98" s="55">
        <f t="shared" si="11"/>
        <v>2.85</v>
      </c>
      <c r="M98" s="55">
        <f t="shared" si="11"/>
        <v>2.85</v>
      </c>
      <c r="N98" s="55">
        <f t="shared" si="11"/>
        <v>2.85</v>
      </c>
      <c r="O98" s="55">
        <f t="shared" si="11"/>
        <v>2.85</v>
      </c>
    </row>
    <row r="99" spans="1:16" s="52" customFormat="1" ht="15.75" x14ac:dyDescent="0.2">
      <c r="A99" s="59"/>
      <c r="B99" s="62"/>
      <c r="C99" s="63"/>
      <c r="D99" s="63"/>
      <c r="E99" s="63"/>
      <c r="F99" s="63"/>
      <c r="G99" s="63"/>
      <c r="H99" s="63"/>
      <c r="I99" s="63"/>
      <c r="J99" s="63"/>
      <c r="K99" s="63"/>
      <c r="L99" s="63"/>
      <c r="M99" s="63"/>
      <c r="N99" s="63"/>
      <c r="O99" s="63"/>
    </row>
    <row r="100" spans="1:16" s="52" customFormat="1" ht="18.75" x14ac:dyDescent="0.3">
      <c r="A100" s="386"/>
      <c r="B100" s="387"/>
      <c r="C100" s="57"/>
      <c r="D100" s="57"/>
      <c r="E100" s="57"/>
      <c r="F100" s="57"/>
      <c r="G100" s="57"/>
      <c r="H100" s="57"/>
      <c r="I100" s="57"/>
      <c r="J100" s="57"/>
      <c r="K100" s="57"/>
      <c r="L100" s="57"/>
      <c r="M100" s="57"/>
      <c r="N100" s="57"/>
      <c r="O100" s="57"/>
    </row>
    <row r="101" spans="1:16" ht="20.25" x14ac:dyDescent="0.3">
      <c r="A101" s="376" t="s">
        <v>49</v>
      </c>
      <c r="B101" s="376"/>
      <c r="C101" s="376"/>
      <c r="D101" s="376"/>
      <c r="E101" s="7"/>
      <c r="F101" s="7"/>
      <c r="G101" s="7"/>
      <c r="H101" s="7"/>
      <c r="I101" s="7"/>
      <c r="J101" s="7"/>
      <c r="K101" s="7"/>
      <c r="L101" s="7"/>
      <c r="M101" s="385"/>
      <c r="N101" s="385"/>
      <c r="O101" s="385"/>
    </row>
    <row r="102" spans="1:16" s="4" customFormat="1" ht="18.75" x14ac:dyDescent="0.3">
      <c r="A102" s="376" t="s">
        <v>44</v>
      </c>
      <c r="B102" s="376"/>
      <c r="C102" s="376"/>
      <c r="D102" s="376"/>
    </row>
    <row r="103" spans="1:16" s="4" customFormat="1" ht="18.600000000000001" customHeight="1" x14ac:dyDescent="0.3">
      <c r="A103" s="376" t="s">
        <v>265</v>
      </c>
      <c r="B103" s="376"/>
      <c r="E103" s="8"/>
      <c r="F103" s="8"/>
      <c r="G103" s="8"/>
      <c r="H103" s="8"/>
      <c r="I103" s="8"/>
      <c r="J103" s="8"/>
      <c r="K103" s="8"/>
      <c r="L103" s="8"/>
      <c r="M103" s="85"/>
      <c r="N103" s="86"/>
      <c r="O103" s="138"/>
      <c r="P103" s="70"/>
    </row>
    <row r="104" spans="1:16" s="8" customFormat="1" ht="20.25" x14ac:dyDescent="0.3">
      <c r="A104" s="4" t="s">
        <v>263</v>
      </c>
      <c r="B104" s="4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232"/>
      <c r="O104" s="138" t="s">
        <v>50</v>
      </c>
    </row>
    <row r="106" spans="1:16" x14ac:dyDescent="0.2">
      <c r="E106" s="9"/>
    </row>
  </sheetData>
  <mergeCells count="12">
    <mergeCell ref="A13:A14"/>
    <mergeCell ref="A103:B103"/>
    <mergeCell ref="A102:D102"/>
    <mergeCell ref="K9:O9"/>
    <mergeCell ref="A12:O12"/>
    <mergeCell ref="D13:O13"/>
    <mergeCell ref="M101:O101"/>
    <mergeCell ref="A101:D101"/>
    <mergeCell ref="A100:B100"/>
    <mergeCell ref="C13:C14"/>
    <mergeCell ref="B13:B14"/>
    <mergeCell ref="B11:O11"/>
  </mergeCells>
  <pageMargins left="0.78740157480314965" right="0.7589285714285714" top="1.1811023622047245" bottom="0.39370078740157483" header="0" footer="0"/>
  <pageSetup paperSize="9" scale="74" fitToHeight="0" orientation="landscape" r:id="rId1"/>
  <headerFooter differentFirst="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4"/>
  <sheetViews>
    <sheetView tabSelected="1" workbookViewId="0">
      <selection activeCell="G16" sqref="G16"/>
    </sheetView>
  </sheetViews>
  <sheetFormatPr defaultRowHeight="15" x14ac:dyDescent="0.25"/>
  <cols>
    <col min="1" max="1" width="44.42578125" customWidth="1"/>
    <col min="2" max="2" width="11.5703125" customWidth="1"/>
    <col min="3" max="3" width="11.28515625" customWidth="1"/>
    <col min="4" max="5" width="12.85546875" bestFit="1" customWidth="1"/>
  </cols>
  <sheetData>
    <row r="1" spans="1:10" ht="32.450000000000003" customHeight="1" x14ac:dyDescent="0.25">
      <c r="A1" s="388" t="s">
        <v>278</v>
      </c>
      <c r="B1" s="388"/>
      <c r="C1" s="388"/>
      <c r="D1" s="388"/>
      <c r="E1" s="388"/>
    </row>
    <row r="2" spans="1:10" ht="54" customHeight="1" x14ac:dyDescent="0.25">
      <c r="A2" s="165" t="s">
        <v>90</v>
      </c>
      <c r="B2" s="165" t="s">
        <v>261</v>
      </c>
      <c r="C2" s="165" t="s">
        <v>279</v>
      </c>
      <c r="D2" s="165" t="s">
        <v>89</v>
      </c>
      <c r="E2" s="166" t="s">
        <v>280</v>
      </c>
    </row>
    <row r="3" spans="1:10" ht="17.25" customHeight="1" x14ac:dyDescent="0.25">
      <c r="A3" s="170" t="s">
        <v>94</v>
      </c>
      <c r="B3" s="154"/>
      <c r="C3" s="154"/>
      <c r="D3" s="154"/>
      <c r="E3" s="164"/>
    </row>
    <row r="4" spans="1:10" ht="17.25" customHeight="1" x14ac:dyDescent="0.25">
      <c r="A4" s="200" t="s">
        <v>24</v>
      </c>
      <c r="B4" s="201">
        <f>B5+B6+B7+B8+B9+B10+B11+B12+B13+B14+B15</f>
        <v>4417495</v>
      </c>
      <c r="C4" s="201">
        <f>Эл.Энергия!C132</f>
        <v>4640824</v>
      </c>
      <c r="D4" s="202">
        <f t="shared" ref="D4:D15" si="0">C4-B4</f>
        <v>223329</v>
      </c>
      <c r="E4" s="201">
        <f>C4/B4*100</f>
        <v>105.05555750487549</v>
      </c>
      <c r="H4" s="141"/>
      <c r="I4" s="141"/>
      <c r="J4" s="141"/>
    </row>
    <row r="5" spans="1:10" x14ac:dyDescent="0.25">
      <c r="A5" s="266" t="s">
        <v>260</v>
      </c>
      <c r="B5" s="267">
        <v>8200</v>
      </c>
      <c r="C5" s="267">
        <f>Эл.Энергия!C133</f>
        <v>8200</v>
      </c>
      <c r="D5" s="268">
        <f t="shared" si="0"/>
        <v>0</v>
      </c>
      <c r="E5" s="267">
        <f>C5/B5*100</f>
        <v>100</v>
      </c>
    </row>
    <row r="6" spans="1:10" x14ac:dyDescent="0.25">
      <c r="A6" s="266" t="s">
        <v>34</v>
      </c>
      <c r="B6" s="267">
        <v>8000</v>
      </c>
      <c r="C6" s="267">
        <f>Эл.Энергия!C134</f>
        <v>8000</v>
      </c>
      <c r="D6" s="293">
        <f t="shared" si="0"/>
        <v>0</v>
      </c>
      <c r="E6" s="267">
        <f t="shared" ref="E6:E15" si="1">C6/B6*100</f>
        <v>100</v>
      </c>
    </row>
    <row r="7" spans="1:10" x14ac:dyDescent="0.25">
      <c r="A7" s="266" t="s">
        <v>25</v>
      </c>
      <c r="B7" s="267">
        <v>115830</v>
      </c>
      <c r="C7" s="267">
        <f>Эл.Энергия!C135</f>
        <v>113956</v>
      </c>
      <c r="D7" s="268">
        <f t="shared" si="0"/>
        <v>-1874</v>
      </c>
      <c r="E7" s="267">
        <f t="shared" si="1"/>
        <v>98.382111715445049</v>
      </c>
    </row>
    <row r="8" spans="1:10" x14ac:dyDescent="0.25">
      <c r="A8" s="266" t="s">
        <v>26</v>
      </c>
      <c r="B8" s="267">
        <v>3397023</v>
      </c>
      <c r="C8" s="267">
        <f>Эл.Энергия!C136</f>
        <v>3610320</v>
      </c>
      <c r="D8" s="268">
        <f t="shared" si="0"/>
        <v>213297</v>
      </c>
      <c r="E8" s="267">
        <f t="shared" si="1"/>
        <v>106.27893894153793</v>
      </c>
    </row>
    <row r="9" spans="1:10" x14ac:dyDescent="0.25">
      <c r="A9" s="266" t="s">
        <v>37</v>
      </c>
      <c r="B9" s="267">
        <v>281200</v>
      </c>
      <c r="C9" s="267">
        <f>Эл.Энергия!C137</f>
        <v>281200</v>
      </c>
      <c r="D9" s="268">
        <f t="shared" si="0"/>
        <v>0</v>
      </c>
      <c r="E9" s="267">
        <f t="shared" si="1"/>
        <v>100</v>
      </c>
      <c r="H9" s="148"/>
    </row>
    <row r="10" spans="1:10" x14ac:dyDescent="0.25">
      <c r="A10" s="266" t="s">
        <v>22</v>
      </c>
      <c r="B10" s="267">
        <v>330000</v>
      </c>
      <c r="C10" s="267">
        <f>Эл.Энергия!C138</f>
        <v>330000</v>
      </c>
      <c r="D10" s="268">
        <f t="shared" si="0"/>
        <v>0</v>
      </c>
      <c r="E10" s="267">
        <f t="shared" si="1"/>
        <v>100</v>
      </c>
    </row>
    <row r="11" spans="1:10" x14ac:dyDescent="0.25">
      <c r="A11" s="266" t="s">
        <v>23</v>
      </c>
      <c r="B11" s="267">
        <v>4800</v>
      </c>
      <c r="C11" s="267">
        <f>Эл.Энергия!C139</f>
        <v>4800</v>
      </c>
      <c r="D11" s="268">
        <f t="shared" si="0"/>
        <v>0</v>
      </c>
      <c r="E11" s="267">
        <f t="shared" si="1"/>
        <v>100</v>
      </c>
    </row>
    <row r="12" spans="1:10" x14ac:dyDescent="0.25">
      <c r="A12" s="266" t="s">
        <v>57</v>
      </c>
      <c r="B12" s="267">
        <v>4800</v>
      </c>
      <c r="C12" s="267">
        <f>Эл.Энергия!C140</f>
        <v>4800</v>
      </c>
      <c r="D12" s="268">
        <f t="shared" si="0"/>
        <v>0</v>
      </c>
      <c r="E12" s="267">
        <f t="shared" si="1"/>
        <v>100</v>
      </c>
    </row>
    <row r="13" spans="1:10" x14ac:dyDescent="0.25">
      <c r="A13" s="266" t="s">
        <v>39</v>
      </c>
      <c r="B13" s="267">
        <v>201900</v>
      </c>
      <c r="C13" s="267">
        <f>Эл.Энергия!C141</f>
        <v>205400</v>
      </c>
      <c r="D13" s="268">
        <f t="shared" si="0"/>
        <v>3500</v>
      </c>
      <c r="E13" s="267">
        <f t="shared" si="1"/>
        <v>101.73353145121347</v>
      </c>
    </row>
    <row r="14" spans="1:10" x14ac:dyDescent="0.25">
      <c r="A14" s="266" t="s">
        <v>56</v>
      </c>
      <c r="B14" s="267">
        <v>56874</v>
      </c>
      <c r="C14" s="267">
        <f>Эл.Энергия!C142</f>
        <v>60600</v>
      </c>
      <c r="D14" s="268">
        <f t="shared" si="0"/>
        <v>3726</v>
      </c>
      <c r="E14" s="267">
        <f t="shared" si="1"/>
        <v>106.55132397932272</v>
      </c>
    </row>
    <row r="15" spans="1:10" x14ac:dyDescent="0.25">
      <c r="A15" s="266" t="s">
        <v>54</v>
      </c>
      <c r="B15" s="267">
        <v>8868</v>
      </c>
      <c r="C15" s="267">
        <f>Эл.Энергия!C143</f>
        <v>13548</v>
      </c>
      <c r="D15" s="268">
        <f t="shared" si="0"/>
        <v>4680</v>
      </c>
      <c r="E15" s="267">
        <f t="shared" si="1"/>
        <v>152.77401894451964</v>
      </c>
    </row>
    <row r="16" spans="1:10" ht="26.25" customHeight="1" x14ac:dyDescent="0.25">
      <c r="A16" s="170" t="s">
        <v>93</v>
      </c>
      <c r="B16" s="158"/>
      <c r="C16" s="158"/>
      <c r="D16" s="156"/>
      <c r="E16" s="158"/>
    </row>
    <row r="17" spans="1:5" x14ac:dyDescent="0.25">
      <c r="A17" s="200" t="s">
        <v>24</v>
      </c>
      <c r="B17" s="201">
        <f>B18+B19+B20+B21+B22+B23+B24+B25+B26</f>
        <v>103638.88</v>
      </c>
      <c r="C17" s="201">
        <f>Вода!C137</f>
        <v>105100.00300000001</v>
      </c>
      <c r="D17" s="202">
        <f>C17-B17</f>
        <v>1461.1230000000069</v>
      </c>
      <c r="E17" s="201">
        <f>C17/B17*100</f>
        <v>101.4098212948654</v>
      </c>
    </row>
    <row r="18" spans="1:5" x14ac:dyDescent="0.25">
      <c r="A18" s="266" t="s">
        <v>26</v>
      </c>
      <c r="B18" s="267">
        <v>98172</v>
      </c>
      <c r="C18" s="267">
        <f>Вода!C138</f>
        <v>99612.123000000007</v>
      </c>
      <c r="D18" s="268">
        <f t="shared" ref="D18:D26" si="2">C18-B18</f>
        <v>1440.1230000000069</v>
      </c>
      <c r="E18" s="267">
        <f>C18/B18*100</f>
        <v>101.46693863830829</v>
      </c>
    </row>
    <row r="19" spans="1:5" x14ac:dyDescent="0.25">
      <c r="A19" s="266" t="s">
        <v>38</v>
      </c>
      <c r="B19" s="267">
        <v>876</v>
      </c>
      <c r="C19" s="267">
        <f>Вода!C139</f>
        <v>886</v>
      </c>
      <c r="D19" s="268">
        <f t="shared" si="2"/>
        <v>10</v>
      </c>
      <c r="E19" s="267">
        <f t="shared" ref="E19:E26" si="3">C19/B19*100</f>
        <v>101.14155251141553</v>
      </c>
    </row>
    <row r="20" spans="1:5" x14ac:dyDescent="0.25">
      <c r="A20" s="266" t="s">
        <v>260</v>
      </c>
      <c r="B20" s="267">
        <v>75</v>
      </c>
      <c r="C20" s="267">
        <f>Вода!C140</f>
        <v>75</v>
      </c>
      <c r="D20" s="268">
        <f t="shared" si="2"/>
        <v>0</v>
      </c>
      <c r="E20" s="267">
        <f t="shared" si="3"/>
        <v>100</v>
      </c>
    </row>
    <row r="21" spans="1:5" x14ac:dyDescent="0.25">
      <c r="A21" s="266" t="s">
        <v>34</v>
      </c>
      <c r="B21" s="267">
        <v>74.88000000000001</v>
      </c>
      <c r="C21" s="267">
        <f>Вода!C141</f>
        <v>74.88000000000001</v>
      </c>
      <c r="D21" s="268">
        <f t="shared" si="2"/>
        <v>0</v>
      </c>
      <c r="E21" s="267">
        <f t="shared" si="3"/>
        <v>100</v>
      </c>
    </row>
    <row r="22" spans="1:5" x14ac:dyDescent="0.25">
      <c r="A22" s="266" t="s">
        <v>25</v>
      </c>
      <c r="B22" s="267">
        <v>1377</v>
      </c>
      <c r="C22" s="267">
        <f>Вода!C142</f>
        <v>1395</v>
      </c>
      <c r="D22" s="268">
        <f t="shared" si="2"/>
        <v>18</v>
      </c>
      <c r="E22" s="267">
        <f t="shared" si="3"/>
        <v>101.30718954248366</v>
      </c>
    </row>
    <row r="23" spans="1:5" x14ac:dyDescent="0.25">
      <c r="A23" s="266" t="s">
        <v>22</v>
      </c>
      <c r="B23" s="267">
        <v>2400</v>
      </c>
      <c r="C23" s="267">
        <f>Вода!C143</f>
        <v>2400</v>
      </c>
      <c r="D23" s="268">
        <f t="shared" si="2"/>
        <v>0</v>
      </c>
      <c r="E23" s="267">
        <f t="shared" si="3"/>
        <v>100</v>
      </c>
    </row>
    <row r="24" spans="1:5" x14ac:dyDescent="0.25">
      <c r="A24" s="266" t="s">
        <v>77</v>
      </c>
      <c r="B24" s="267">
        <v>131</v>
      </c>
      <c r="C24" s="267">
        <f>Вода!C144</f>
        <v>131</v>
      </c>
      <c r="D24" s="268">
        <f t="shared" si="2"/>
        <v>0</v>
      </c>
      <c r="E24" s="267">
        <f t="shared" si="3"/>
        <v>100</v>
      </c>
    </row>
    <row r="25" spans="1:5" x14ac:dyDescent="0.25">
      <c r="A25" s="266" t="s">
        <v>39</v>
      </c>
      <c r="B25" s="267">
        <v>440</v>
      </c>
      <c r="C25" s="267">
        <f>Вода!C145</f>
        <v>430</v>
      </c>
      <c r="D25" s="268">
        <f t="shared" si="2"/>
        <v>-10</v>
      </c>
      <c r="E25" s="267">
        <f t="shared" si="3"/>
        <v>97.727272727272734</v>
      </c>
    </row>
    <row r="26" spans="1:5" x14ac:dyDescent="0.25">
      <c r="A26" s="266" t="s">
        <v>78</v>
      </c>
      <c r="B26" s="267">
        <v>93</v>
      </c>
      <c r="C26" s="267">
        <f>Вода!C146</f>
        <v>96</v>
      </c>
      <c r="D26" s="268">
        <f t="shared" si="2"/>
        <v>3</v>
      </c>
      <c r="E26" s="267">
        <f t="shared" si="3"/>
        <v>103.2258064516129</v>
      </c>
    </row>
    <row r="27" spans="1:5" ht="24.75" customHeight="1" x14ac:dyDescent="0.25">
      <c r="A27" s="170" t="s">
        <v>92</v>
      </c>
      <c r="B27" s="159"/>
      <c r="C27" s="159"/>
      <c r="D27" s="160"/>
      <c r="E27" s="155"/>
    </row>
    <row r="28" spans="1:5" ht="17.45" customHeight="1" x14ac:dyDescent="0.25">
      <c r="A28" s="200" t="str">
        <f>'НВ на ЦСВ'!B60</f>
        <v>ВСЕГО, в т.ч.:</v>
      </c>
      <c r="B28" s="201">
        <f>B29+B30+B31+B32+B33+B34+B35+B36</f>
        <v>86843.563999999998</v>
      </c>
      <c r="C28" s="201">
        <f>C29+C30+C31+C32+C33+C34+C35+C36</f>
        <v>77924.709999999992</v>
      </c>
      <c r="D28" s="202">
        <f t="shared" ref="D28:D36" si="4">C28-B28</f>
        <v>-8918.8540000000066</v>
      </c>
      <c r="E28" s="201">
        <f>C28/B28*100</f>
        <v>89.729976996337911</v>
      </c>
    </row>
    <row r="29" spans="1:5" x14ac:dyDescent="0.25">
      <c r="A29" s="266" t="s">
        <v>260</v>
      </c>
      <c r="B29" s="267">
        <v>75</v>
      </c>
      <c r="C29" s="267">
        <f>Водоотведение!C70</f>
        <v>75</v>
      </c>
      <c r="D29" s="268">
        <f t="shared" si="4"/>
        <v>0</v>
      </c>
      <c r="E29" s="267">
        <f>C29/B29*100</f>
        <v>100</v>
      </c>
    </row>
    <row r="30" spans="1:5" x14ac:dyDescent="0.25">
      <c r="A30" s="266" t="str">
        <f>'НВ на ЦСВ'!B62</f>
        <v>МКУ "Единая Служба Заказчика»</v>
      </c>
      <c r="B30" s="267">
        <v>143.16000000000003</v>
      </c>
      <c r="C30" s="267">
        <f>Водоотведение!C71</f>
        <v>150.72</v>
      </c>
      <c r="D30" s="268">
        <f t="shared" si="4"/>
        <v>7.5599999999999739</v>
      </c>
      <c r="E30" s="267">
        <f t="shared" ref="E30:E36" si="5">C30/B30*100</f>
        <v>105.28080469404858</v>
      </c>
    </row>
    <row r="31" spans="1:5" x14ac:dyDescent="0.25">
      <c r="A31" s="266" t="str">
        <f>'НВ на ЦСВ'!B63</f>
        <v>Управление культуры</v>
      </c>
      <c r="B31" s="267">
        <v>3266.0400000000004</v>
      </c>
      <c r="C31" s="267">
        <f>Водоотведение!C72</f>
        <v>2564.4</v>
      </c>
      <c r="D31" s="268">
        <f t="shared" si="4"/>
        <v>-701.64000000000033</v>
      </c>
      <c r="E31" s="267">
        <f t="shared" si="5"/>
        <v>78.517103281037578</v>
      </c>
    </row>
    <row r="32" spans="1:5" x14ac:dyDescent="0.25">
      <c r="A32" s="266" t="str">
        <f>'НВ на ЦСВ'!B64</f>
        <v>Управление образованием</v>
      </c>
      <c r="B32" s="267">
        <v>76992.084000000003</v>
      </c>
      <c r="C32" s="267">
        <f>Водоотведение!C73</f>
        <v>68741.399999999994</v>
      </c>
      <c r="D32" s="268">
        <f t="shared" si="4"/>
        <v>-8250.6840000000084</v>
      </c>
      <c r="E32" s="267">
        <f t="shared" si="5"/>
        <v>89.283724285213523</v>
      </c>
    </row>
    <row r="33" spans="1:5" x14ac:dyDescent="0.25">
      <c r="A33" s="266" t="str">
        <f>'НВ на ЦСВ'!B65</f>
        <v>МБУ "Спортивная школа "Виктория»</v>
      </c>
      <c r="B33" s="267">
        <v>811.4</v>
      </c>
      <c r="C33" s="267">
        <f>Водоотведение!C74</f>
        <v>821.4</v>
      </c>
      <c r="D33" s="268">
        <f t="shared" si="4"/>
        <v>10</v>
      </c>
      <c r="E33" s="267">
        <f t="shared" si="5"/>
        <v>101.23243776189304</v>
      </c>
    </row>
    <row r="34" spans="1:5" x14ac:dyDescent="0.25">
      <c r="A34" s="266" t="str">
        <f>'НВ на ЦСВ'!B66</f>
        <v>МБУ "Центр физкультурно-массовой работы»</v>
      </c>
      <c r="B34" s="267">
        <v>410</v>
      </c>
      <c r="C34" s="267">
        <f>Водоотведение!C75</f>
        <v>415</v>
      </c>
      <c r="D34" s="268">
        <f t="shared" si="4"/>
        <v>5</v>
      </c>
      <c r="E34" s="267">
        <f t="shared" si="5"/>
        <v>101.21951219512195</v>
      </c>
    </row>
    <row r="35" spans="1:5" x14ac:dyDescent="0.25">
      <c r="A35" s="266" t="str">
        <f>'НВ на ЦСВ'!B67</f>
        <v>МКУ «Маттехобеспечение»</v>
      </c>
      <c r="B35" s="267">
        <v>4964.8799999999983</v>
      </c>
      <c r="C35" s="267">
        <f>Водоотведение!C76</f>
        <v>4964.8799999999983</v>
      </c>
      <c r="D35" s="268">
        <f t="shared" si="4"/>
        <v>0</v>
      </c>
      <c r="E35" s="267">
        <f t="shared" si="5"/>
        <v>100</v>
      </c>
    </row>
    <row r="36" spans="1:5" x14ac:dyDescent="0.25">
      <c r="A36" s="266" t="str">
        <f>'НВ на ЦСВ'!B68</f>
        <v>МКУ «Управление по делам ГО и ЧС ТР»</v>
      </c>
      <c r="B36" s="267">
        <v>181</v>
      </c>
      <c r="C36" s="267">
        <f>Водоотведение!C77</f>
        <v>191.91000000000005</v>
      </c>
      <c r="D36" s="268">
        <f t="shared" si="4"/>
        <v>10.910000000000053</v>
      </c>
      <c r="E36" s="267">
        <f t="shared" si="5"/>
        <v>106.02762430939229</v>
      </c>
    </row>
    <row r="37" spans="1:5" x14ac:dyDescent="0.25">
      <c r="A37" s="150"/>
      <c r="B37" s="158"/>
      <c r="C37" s="161"/>
      <c r="D37" s="156"/>
      <c r="E37" s="157"/>
    </row>
    <row r="38" spans="1:5" x14ac:dyDescent="0.25">
      <c r="A38" s="170" t="s">
        <v>84</v>
      </c>
      <c r="B38" s="158"/>
      <c r="C38" s="161"/>
      <c r="D38" s="156"/>
      <c r="E38" s="157"/>
    </row>
    <row r="39" spans="1:5" x14ac:dyDescent="0.25">
      <c r="A39" s="200" t="s">
        <v>24</v>
      </c>
      <c r="B39" s="201">
        <f>B40+B41+B42+B43+B44+B45+B46+B47+B48</f>
        <v>9262.2299999999941</v>
      </c>
      <c r="C39" s="201">
        <f>ТКО!C126</f>
        <v>9266.046999999995</v>
      </c>
      <c r="D39" s="202">
        <f>C39-B39</f>
        <v>3.8170000000009168</v>
      </c>
      <c r="E39" s="201">
        <f>C39/B39*100</f>
        <v>100.0412103780623</v>
      </c>
    </row>
    <row r="40" spans="1:5" x14ac:dyDescent="0.25">
      <c r="A40" s="266" t="s">
        <v>260</v>
      </c>
      <c r="B40" s="267">
        <v>30.768000000000001</v>
      </c>
      <c r="C40" s="267">
        <f>ТКО!C127</f>
        <v>30.768000000000001</v>
      </c>
      <c r="D40" s="268">
        <f t="shared" ref="D40:D48" si="6">C40-B40</f>
        <v>0</v>
      </c>
      <c r="E40" s="267">
        <f>C40/B40*100</f>
        <v>100</v>
      </c>
    </row>
    <row r="41" spans="1:5" x14ac:dyDescent="0.25">
      <c r="A41" s="266" t="s">
        <v>25</v>
      </c>
      <c r="B41" s="267">
        <v>185.69600000000003</v>
      </c>
      <c r="C41" s="267">
        <f>ТКО!C128</f>
        <v>185.66300000000004</v>
      </c>
      <c r="D41" s="268">
        <f t="shared" si="6"/>
        <v>-3.299999999998704E-2</v>
      </c>
      <c r="E41" s="267">
        <f t="shared" ref="E41:E49" si="7">C41/B41*100</f>
        <v>99.982229019472697</v>
      </c>
    </row>
    <row r="42" spans="1:5" x14ac:dyDescent="0.25">
      <c r="A42" s="266" t="s">
        <v>26</v>
      </c>
      <c r="B42" s="267">
        <v>8521.7999999999956</v>
      </c>
      <c r="C42" s="267">
        <f>ТКО!C129</f>
        <v>8521.7999999999956</v>
      </c>
      <c r="D42" s="268">
        <f t="shared" si="6"/>
        <v>0</v>
      </c>
      <c r="E42" s="267">
        <f t="shared" si="7"/>
        <v>100</v>
      </c>
    </row>
    <row r="43" spans="1:5" x14ac:dyDescent="0.25">
      <c r="A43" s="266" t="s">
        <v>35</v>
      </c>
      <c r="B43" s="267">
        <v>12.600000000000003</v>
      </c>
      <c r="C43" s="267">
        <f>ТКО!C130</f>
        <v>12.600000000000003</v>
      </c>
      <c r="D43" s="268">
        <f t="shared" si="6"/>
        <v>0</v>
      </c>
      <c r="E43" s="267">
        <f t="shared" si="7"/>
        <v>100</v>
      </c>
    </row>
    <row r="44" spans="1:5" x14ac:dyDescent="0.25">
      <c r="A44" s="266" t="s">
        <v>37</v>
      </c>
      <c r="B44" s="267">
        <v>73.150000000000006</v>
      </c>
      <c r="C44" s="267">
        <f>ТКО!C131</f>
        <v>77</v>
      </c>
      <c r="D44" s="268">
        <f t="shared" si="6"/>
        <v>3.8499999999999943</v>
      </c>
      <c r="E44" s="267">
        <f t="shared" si="7"/>
        <v>105.26315789473684</v>
      </c>
    </row>
    <row r="45" spans="1:5" x14ac:dyDescent="0.25">
      <c r="A45" s="266" t="s">
        <v>22</v>
      </c>
      <c r="B45" s="267">
        <v>360</v>
      </c>
      <c r="C45" s="267">
        <f>ТКО!C132</f>
        <v>360</v>
      </c>
      <c r="D45" s="268">
        <f t="shared" si="6"/>
        <v>0</v>
      </c>
      <c r="E45" s="267">
        <f t="shared" si="7"/>
        <v>100</v>
      </c>
    </row>
    <row r="46" spans="1:5" x14ac:dyDescent="0.25">
      <c r="A46" s="266" t="s">
        <v>23</v>
      </c>
      <c r="B46" s="267">
        <v>13.416000000000002</v>
      </c>
      <c r="C46" s="267">
        <f>ТКО!C133</f>
        <v>13.416000000000002</v>
      </c>
      <c r="D46" s="268">
        <f t="shared" si="6"/>
        <v>0</v>
      </c>
      <c r="E46" s="267">
        <f t="shared" si="7"/>
        <v>100</v>
      </c>
    </row>
    <row r="47" spans="1:5" x14ac:dyDescent="0.25">
      <c r="A47" s="266" t="s">
        <v>78</v>
      </c>
      <c r="B47" s="267">
        <v>12</v>
      </c>
      <c r="C47" s="267">
        <f>ТКО!C134</f>
        <v>12</v>
      </c>
      <c r="D47" s="268">
        <f t="shared" si="6"/>
        <v>0</v>
      </c>
      <c r="E47" s="267">
        <f t="shared" si="7"/>
        <v>100</v>
      </c>
    </row>
    <row r="48" spans="1:5" x14ac:dyDescent="0.25">
      <c r="A48" s="266" t="s">
        <v>39</v>
      </c>
      <c r="B48" s="267">
        <v>52.79999999999999</v>
      </c>
      <c r="C48" s="267">
        <f>ТКО!C135</f>
        <v>52.79999999999999</v>
      </c>
      <c r="D48" s="268">
        <f t="shared" si="6"/>
        <v>0</v>
      </c>
      <c r="E48" s="267">
        <f t="shared" si="7"/>
        <v>100</v>
      </c>
    </row>
    <row r="49" spans="1:10" ht="1.1499999999999999" customHeight="1" x14ac:dyDescent="0.25">
      <c r="A49" s="150"/>
      <c r="B49" s="203"/>
      <c r="C49" s="161"/>
      <c r="D49" s="156"/>
      <c r="E49" s="220" t="e">
        <f t="shared" si="7"/>
        <v>#DIV/0!</v>
      </c>
    </row>
    <row r="50" spans="1:10" x14ac:dyDescent="0.25">
      <c r="A50" s="150"/>
      <c r="B50" s="203"/>
      <c r="C50" s="161"/>
      <c r="D50" s="156"/>
      <c r="E50" s="157"/>
    </row>
    <row r="51" spans="1:10" hidden="1" x14ac:dyDescent="0.25">
      <c r="A51" s="149" t="s">
        <v>81</v>
      </c>
      <c r="B51" s="203"/>
      <c r="C51" s="161"/>
      <c r="D51" s="156"/>
      <c r="E51" s="157"/>
    </row>
    <row r="52" spans="1:10" hidden="1" x14ac:dyDescent="0.25">
      <c r="A52" s="149" t="s">
        <v>24</v>
      </c>
      <c r="B52" s="204">
        <v>6640.0740000000014</v>
      </c>
      <c r="C52" s="162" t="e">
        <f>#REF!</f>
        <v>#REF!</v>
      </c>
      <c r="D52" s="160" t="e">
        <f t="shared" ref="D52:D59" si="8">C52-B52</f>
        <v>#REF!</v>
      </c>
      <c r="E52" s="155" t="e">
        <f t="shared" ref="E52:E60" si="9">C52/B52</f>
        <v>#REF!</v>
      </c>
    </row>
    <row r="53" spans="1:10" hidden="1" x14ac:dyDescent="0.25">
      <c r="A53" s="150" t="s">
        <v>18</v>
      </c>
      <c r="B53" s="203">
        <v>12</v>
      </c>
      <c r="C53" s="161" t="e">
        <f>#REF!</f>
        <v>#REF!</v>
      </c>
      <c r="D53" s="156" t="e">
        <f t="shared" si="8"/>
        <v>#REF!</v>
      </c>
      <c r="E53" s="157" t="e">
        <f t="shared" si="9"/>
        <v>#REF!</v>
      </c>
    </row>
    <row r="54" spans="1:10" hidden="1" x14ac:dyDescent="0.25">
      <c r="A54" s="150" t="s">
        <v>25</v>
      </c>
      <c r="B54" s="203">
        <v>160.6</v>
      </c>
      <c r="C54" s="161" t="e">
        <f>#REF!</f>
        <v>#REF!</v>
      </c>
      <c r="D54" s="156" t="e">
        <f t="shared" si="8"/>
        <v>#REF!</v>
      </c>
      <c r="E54" s="157" t="e">
        <f t="shared" si="9"/>
        <v>#REF!</v>
      </c>
    </row>
    <row r="55" spans="1:10" hidden="1" x14ac:dyDescent="0.25">
      <c r="A55" s="150" t="s">
        <v>26</v>
      </c>
      <c r="B55" s="203">
        <v>5773.8340000000007</v>
      </c>
      <c r="C55" s="161" t="e">
        <f>#REF!</f>
        <v>#REF!</v>
      </c>
      <c r="D55" s="156" t="e">
        <f t="shared" si="8"/>
        <v>#REF!</v>
      </c>
      <c r="E55" s="157" t="e">
        <f t="shared" si="9"/>
        <v>#REF!</v>
      </c>
    </row>
    <row r="56" spans="1:10" hidden="1" x14ac:dyDescent="0.25">
      <c r="A56" s="150" t="s">
        <v>35</v>
      </c>
      <c r="B56" s="203">
        <v>6</v>
      </c>
      <c r="C56" s="161" t="e">
        <f>#REF!</f>
        <v>#REF!</v>
      </c>
      <c r="D56" s="156" t="e">
        <f t="shared" si="8"/>
        <v>#REF!</v>
      </c>
      <c r="E56" s="157" t="e">
        <f t="shared" si="9"/>
        <v>#REF!</v>
      </c>
    </row>
    <row r="57" spans="1:10" hidden="1" x14ac:dyDescent="0.25">
      <c r="A57" s="150" t="s">
        <v>37</v>
      </c>
      <c r="B57" s="203">
        <v>57</v>
      </c>
      <c r="C57" s="161" t="e">
        <f>#REF!</f>
        <v>#REF!</v>
      </c>
      <c r="D57" s="156" t="e">
        <f t="shared" si="8"/>
        <v>#REF!</v>
      </c>
      <c r="E57" s="157" t="e">
        <f t="shared" si="9"/>
        <v>#REF!</v>
      </c>
    </row>
    <row r="58" spans="1:10" hidden="1" x14ac:dyDescent="0.25">
      <c r="A58" s="150" t="s">
        <v>22</v>
      </c>
      <c r="B58" s="203">
        <v>576</v>
      </c>
      <c r="C58" s="161" t="e">
        <f>#REF!</f>
        <v>#REF!</v>
      </c>
      <c r="D58" s="156" t="e">
        <f t="shared" si="8"/>
        <v>#REF!</v>
      </c>
      <c r="E58" s="157" t="e">
        <f t="shared" si="9"/>
        <v>#REF!</v>
      </c>
    </row>
    <row r="59" spans="1:10" hidden="1" x14ac:dyDescent="0.25">
      <c r="A59" s="150" t="s">
        <v>23</v>
      </c>
      <c r="B59" s="203">
        <v>2.6400000000000006</v>
      </c>
      <c r="C59" s="161" t="e">
        <f>#REF!</f>
        <v>#REF!</v>
      </c>
      <c r="D59" s="156" t="e">
        <f t="shared" si="8"/>
        <v>#REF!</v>
      </c>
      <c r="E59" s="157" t="e">
        <f t="shared" si="9"/>
        <v>#REF!</v>
      </c>
    </row>
    <row r="60" spans="1:10" hidden="1" x14ac:dyDescent="0.25">
      <c r="A60" s="150" t="s">
        <v>78</v>
      </c>
      <c r="B60" s="203">
        <v>12</v>
      </c>
      <c r="C60" s="161" t="e">
        <f>#REF!</f>
        <v>#REF!</v>
      </c>
      <c r="D60" s="156" t="e">
        <f t="shared" ref="D60:D78" si="10">C60-B60</f>
        <v>#REF!</v>
      </c>
      <c r="E60" s="157" t="e">
        <f t="shared" si="9"/>
        <v>#REF!</v>
      </c>
    </row>
    <row r="61" spans="1:10" hidden="1" x14ac:dyDescent="0.25">
      <c r="A61" s="150" t="s">
        <v>39</v>
      </c>
      <c r="B61" s="203">
        <v>40</v>
      </c>
      <c r="C61" s="161" t="e">
        <f>#REF!</f>
        <v>#REF!</v>
      </c>
      <c r="D61" s="156" t="e">
        <f t="shared" si="10"/>
        <v>#REF!</v>
      </c>
      <c r="E61" s="157" t="e">
        <f t="shared" ref="E61:E62" si="11">C61/B61</f>
        <v>#REF!</v>
      </c>
    </row>
    <row r="62" spans="1:10" hidden="1" x14ac:dyDescent="0.25">
      <c r="A62" s="150" t="s">
        <v>78</v>
      </c>
      <c r="B62" s="203">
        <v>12</v>
      </c>
      <c r="C62" s="161"/>
      <c r="D62" s="156">
        <f t="shared" si="10"/>
        <v>-12</v>
      </c>
      <c r="E62" s="157">
        <f t="shared" si="11"/>
        <v>0</v>
      </c>
    </row>
    <row r="63" spans="1:10" hidden="1" x14ac:dyDescent="0.25">
      <c r="A63" s="150"/>
      <c r="B63" s="203"/>
      <c r="C63" s="161"/>
      <c r="D63" s="156"/>
      <c r="E63" s="157"/>
      <c r="J63" t="s">
        <v>82</v>
      </c>
    </row>
    <row r="64" spans="1:10" ht="18.75" x14ac:dyDescent="0.25">
      <c r="A64" s="171" t="s">
        <v>91</v>
      </c>
      <c r="B64" s="204"/>
      <c r="C64" s="162"/>
      <c r="D64" s="160"/>
      <c r="E64" s="155"/>
    </row>
    <row r="65" spans="1:5" x14ac:dyDescent="0.25">
      <c r="A65" s="200" t="s">
        <v>63</v>
      </c>
      <c r="B65" s="201">
        <f>B66+B67+B68+B69+B70+B71+B72+B73</f>
        <v>1545.9520000000005</v>
      </c>
      <c r="C65" s="201">
        <f>Газ!C71</f>
        <v>1433.029</v>
      </c>
      <c r="D65" s="202">
        <f t="shared" si="10"/>
        <v>-112.92300000000046</v>
      </c>
      <c r="E65" s="201">
        <f>C65/B65*100</f>
        <v>92.695568814555656</v>
      </c>
    </row>
    <row r="66" spans="1:5" x14ac:dyDescent="0.25">
      <c r="A66" s="266" t="s">
        <v>25</v>
      </c>
      <c r="B66" s="267">
        <v>16.309000000000001</v>
      </c>
      <c r="C66" s="267">
        <f>Газ!C72</f>
        <v>16.779</v>
      </c>
      <c r="D66" s="268">
        <f t="shared" si="10"/>
        <v>0.46999999999999886</v>
      </c>
      <c r="E66" s="267">
        <f>C66/B66*100</f>
        <v>102.88184438040344</v>
      </c>
    </row>
    <row r="67" spans="1:5" x14ac:dyDescent="0.25">
      <c r="A67" s="266" t="s">
        <v>26</v>
      </c>
      <c r="B67" s="267">
        <v>1272.1270000000004</v>
      </c>
      <c r="C67" s="267">
        <f>Газ!C73</f>
        <v>1209.8209999999997</v>
      </c>
      <c r="D67" s="268">
        <f t="shared" si="10"/>
        <v>-62.306000000000722</v>
      </c>
      <c r="E67" s="267">
        <f t="shared" ref="E67:E73" si="12">C67/B67*100</f>
        <v>95.102218567800165</v>
      </c>
    </row>
    <row r="68" spans="1:5" x14ac:dyDescent="0.25">
      <c r="A68" s="266" t="s">
        <v>22</v>
      </c>
      <c r="B68" s="267">
        <v>24.476000000000003</v>
      </c>
      <c r="C68" s="267">
        <f>Газ!C74</f>
        <v>19.615000000000002</v>
      </c>
      <c r="D68" s="268">
        <f t="shared" si="10"/>
        <v>-4.8610000000000007</v>
      </c>
      <c r="E68" s="267">
        <f t="shared" si="12"/>
        <v>80.139728713842132</v>
      </c>
    </row>
    <row r="69" spans="1:5" x14ac:dyDescent="0.25">
      <c r="A69" s="266" t="s">
        <v>35</v>
      </c>
      <c r="B69" s="267">
        <v>5.5250000000000004</v>
      </c>
      <c r="C69" s="267">
        <f>Газ!C75</f>
        <v>2.452</v>
      </c>
      <c r="D69" s="268">
        <f t="shared" si="10"/>
        <v>-3.0730000000000004</v>
      </c>
      <c r="E69" s="267">
        <f t="shared" si="12"/>
        <v>44.380090497737548</v>
      </c>
    </row>
    <row r="70" spans="1:5" x14ac:dyDescent="0.25">
      <c r="A70" s="266" t="s">
        <v>260</v>
      </c>
      <c r="B70" s="267">
        <v>3.2430000000000003</v>
      </c>
      <c r="C70" s="267">
        <f>Газ!C76</f>
        <v>2.3439999999999999</v>
      </c>
      <c r="D70" s="268">
        <f t="shared" si="10"/>
        <v>-0.89900000000000047</v>
      </c>
      <c r="E70" s="267">
        <f t="shared" si="12"/>
        <v>72.278754239901303</v>
      </c>
    </row>
    <row r="71" spans="1:5" x14ac:dyDescent="0.25">
      <c r="A71" s="266" t="s">
        <v>39</v>
      </c>
      <c r="B71" s="267">
        <v>151.44300000000001</v>
      </c>
      <c r="C71" s="267">
        <f>Газ!C77</f>
        <v>122.02700000000002</v>
      </c>
      <c r="D71" s="268">
        <f t="shared" si="10"/>
        <v>-29.415999999999997</v>
      </c>
      <c r="E71" s="267">
        <f t="shared" si="12"/>
        <v>80.576190381859846</v>
      </c>
    </row>
    <row r="72" spans="1:5" x14ac:dyDescent="0.25">
      <c r="A72" s="266" t="s">
        <v>37</v>
      </c>
      <c r="B72" s="267">
        <v>68.52</v>
      </c>
      <c r="C72" s="267">
        <f>Газ!C78</f>
        <v>57.909000000000006</v>
      </c>
      <c r="D72" s="268">
        <f t="shared" si="10"/>
        <v>-10.61099999999999</v>
      </c>
      <c r="E72" s="267">
        <f t="shared" si="12"/>
        <v>84.514010507880926</v>
      </c>
    </row>
    <row r="73" spans="1:5" x14ac:dyDescent="0.25">
      <c r="A73" s="266" t="s">
        <v>57</v>
      </c>
      <c r="B73" s="267">
        <v>4.3089999999999993</v>
      </c>
      <c r="C73" s="267">
        <f>Газ!C79</f>
        <v>2.0820000000000003</v>
      </c>
      <c r="D73" s="268">
        <f t="shared" si="10"/>
        <v>-2.226999999999999</v>
      </c>
      <c r="E73" s="267">
        <f t="shared" si="12"/>
        <v>48.317475052216309</v>
      </c>
    </row>
    <row r="74" spans="1:5" x14ac:dyDescent="0.25">
      <c r="A74" s="150"/>
      <c r="B74" s="203"/>
      <c r="C74" s="161"/>
      <c r="D74" s="156"/>
      <c r="E74" s="157"/>
    </row>
    <row r="75" spans="1:5" ht="17.25" customHeight="1" x14ac:dyDescent="0.25">
      <c r="A75" s="170" t="s">
        <v>95</v>
      </c>
      <c r="B75" s="204"/>
      <c r="C75" s="162"/>
      <c r="D75" s="160"/>
      <c r="E75" s="155"/>
    </row>
    <row r="76" spans="1:5" x14ac:dyDescent="0.25">
      <c r="A76" s="200" t="s">
        <v>63</v>
      </c>
      <c r="B76" s="201">
        <f>B77+B78+B79+B80+B81</f>
        <v>14567.849999999997</v>
      </c>
      <c r="C76" s="201">
        <f>Теплоэнергия!C75</f>
        <v>15125.29867</v>
      </c>
      <c r="D76" s="202">
        <f t="shared" si="10"/>
        <v>557.4486700000034</v>
      </c>
      <c r="E76" s="201">
        <f>C76/B76*100</f>
        <v>103.82656788750573</v>
      </c>
    </row>
    <row r="77" spans="1:5" x14ac:dyDescent="0.25">
      <c r="A77" s="266" t="s">
        <v>31</v>
      </c>
      <c r="B77" s="267">
        <v>26.399999999999995</v>
      </c>
      <c r="C77" s="267">
        <f>Теплоэнергия!C76</f>
        <v>26.399999999999995</v>
      </c>
      <c r="D77" s="268">
        <f t="shared" si="10"/>
        <v>0</v>
      </c>
      <c r="E77" s="280">
        <f t="shared" ref="E77:E81" si="13">C77/B77*100</f>
        <v>100</v>
      </c>
    </row>
    <row r="78" spans="1:5" x14ac:dyDescent="0.25">
      <c r="A78" s="266" t="s">
        <v>25</v>
      </c>
      <c r="B78" s="267">
        <v>740.78899999999999</v>
      </c>
      <c r="C78" s="267">
        <f>Теплоэнергия!C77</f>
        <v>702</v>
      </c>
      <c r="D78" s="268">
        <f t="shared" si="10"/>
        <v>-38.788999999999987</v>
      </c>
      <c r="E78" s="280">
        <f t="shared" si="13"/>
        <v>94.763826136727189</v>
      </c>
    </row>
    <row r="79" spans="1:5" x14ac:dyDescent="0.25">
      <c r="A79" s="266" t="s">
        <v>32</v>
      </c>
      <c r="B79" s="267">
        <v>13420.760999999997</v>
      </c>
      <c r="C79" s="267">
        <f>Теплоэнергия!C78</f>
        <v>14016.998670000001</v>
      </c>
      <c r="D79" s="268">
        <f t="shared" ref="D79:D93" si="14">C79-B79</f>
        <v>596.23767000000407</v>
      </c>
      <c r="E79" s="280">
        <f t="shared" si="13"/>
        <v>104.44265172444398</v>
      </c>
    </row>
    <row r="80" spans="1:5" x14ac:dyDescent="0.25">
      <c r="A80" s="266" t="s">
        <v>23</v>
      </c>
      <c r="B80" s="267">
        <v>9.9</v>
      </c>
      <c r="C80" s="267">
        <f>Теплоэнергия!C79</f>
        <v>9.9</v>
      </c>
      <c r="D80" s="268">
        <f t="shared" si="14"/>
        <v>0</v>
      </c>
      <c r="E80" s="280">
        <f t="shared" si="13"/>
        <v>100</v>
      </c>
    </row>
    <row r="81" spans="1:5" x14ac:dyDescent="0.25">
      <c r="A81" s="266" t="s">
        <v>22</v>
      </c>
      <c r="B81" s="267">
        <v>370</v>
      </c>
      <c r="C81" s="267">
        <f>Теплоэнергия!C80</f>
        <v>370</v>
      </c>
      <c r="D81" s="268">
        <f t="shared" si="14"/>
        <v>0</v>
      </c>
      <c r="E81" s="280">
        <f t="shared" si="13"/>
        <v>100</v>
      </c>
    </row>
    <row r="82" spans="1:5" x14ac:dyDescent="0.25">
      <c r="A82" s="266"/>
      <c r="B82" s="203"/>
      <c r="C82" s="296"/>
      <c r="D82" s="293"/>
      <c r="E82" s="297"/>
    </row>
    <row r="83" spans="1:5" x14ac:dyDescent="0.25">
      <c r="A83" s="170" t="s">
        <v>79</v>
      </c>
      <c r="B83" s="204"/>
      <c r="C83" s="162"/>
      <c r="D83" s="160"/>
      <c r="E83" s="155"/>
    </row>
    <row r="84" spans="1:5" x14ac:dyDescent="0.25">
      <c r="A84" s="200" t="s">
        <v>69</v>
      </c>
      <c r="B84" s="218">
        <f>B85+B86+B87</f>
        <v>367.09399999999994</v>
      </c>
      <c r="C84" s="218">
        <f>ГВС!C27</f>
        <v>487.69599999999997</v>
      </c>
      <c r="D84" s="202">
        <f t="shared" si="14"/>
        <v>120.60200000000003</v>
      </c>
      <c r="E84" s="201">
        <f>C84/B84*100</f>
        <v>132.85316567418701</v>
      </c>
    </row>
    <row r="85" spans="1:5" x14ac:dyDescent="0.25">
      <c r="A85" s="266" t="s">
        <v>25</v>
      </c>
      <c r="B85" s="203">
        <v>1.2</v>
      </c>
      <c r="C85" s="267">
        <f>ГВС!C28</f>
        <v>1.2</v>
      </c>
      <c r="D85" s="293">
        <f t="shared" si="14"/>
        <v>0</v>
      </c>
      <c r="E85" s="267">
        <f>C85/B85*100</f>
        <v>100</v>
      </c>
    </row>
    <row r="86" spans="1:5" x14ac:dyDescent="0.25">
      <c r="A86" s="266" t="s">
        <v>26</v>
      </c>
      <c r="B86" s="267">
        <v>329.89399999999995</v>
      </c>
      <c r="C86" s="267">
        <f>ГВС!C29</f>
        <v>450.49599999999998</v>
      </c>
      <c r="D86" s="268">
        <f t="shared" si="14"/>
        <v>120.60200000000003</v>
      </c>
      <c r="E86" s="267">
        <f t="shared" ref="E86:E87" si="15">C86/B86*100</f>
        <v>136.55780341564261</v>
      </c>
    </row>
    <row r="87" spans="1:5" x14ac:dyDescent="0.25">
      <c r="A87" s="266" t="s">
        <v>22</v>
      </c>
      <c r="B87" s="267">
        <v>36</v>
      </c>
      <c r="C87" s="267">
        <f>ГВС!C30</f>
        <v>36</v>
      </c>
      <c r="D87" s="268">
        <f t="shared" si="14"/>
        <v>0</v>
      </c>
      <c r="E87" s="267">
        <f t="shared" si="15"/>
        <v>100</v>
      </c>
    </row>
    <row r="88" spans="1:5" ht="16.5" customHeight="1" x14ac:dyDescent="0.25">
      <c r="A88" s="170" t="s">
        <v>80</v>
      </c>
      <c r="B88" s="204"/>
      <c r="C88" s="162"/>
      <c r="D88" s="160"/>
      <c r="E88" s="155"/>
    </row>
    <row r="89" spans="1:5" x14ac:dyDescent="0.25">
      <c r="A89" s="200" t="s">
        <v>72</v>
      </c>
      <c r="B89" s="217">
        <f>B90+B91+B92+B93</f>
        <v>8826.32</v>
      </c>
      <c r="C89" s="218">
        <f>ЖБО!C94</f>
        <v>10445.920000000002</v>
      </c>
      <c r="D89" s="202">
        <f t="shared" si="14"/>
        <v>1619.6000000000022</v>
      </c>
      <c r="E89" s="201">
        <f>C89/B89*100</f>
        <v>118.34966327982673</v>
      </c>
    </row>
    <row r="90" spans="1:5" x14ac:dyDescent="0.25">
      <c r="A90" s="266" t="s">
        <v>25</v>
      </c>
      <c r="B90" s="267">
        <v>8</v>
      </c>
      <c r="C90" s="267">
        <f>ЖБО!C95</f>
        <v>8</v>
      </c>
      <c r="D90" s="268">
        <f t="shared" si="14"/>
        <v>0</v>
      </c>
      <c r="E90" s="267">
        <f>C90/B90*100</f>
        <v>100</v>
      </c>
    </row>
    <row r="91" spans="1:5" x14ac:dyDescent="0.25">
      <c r="A91" s="266" t="s">
        <v>26</v>
      </c>
      <c r="B91" s="267">
        <v>8697.7199999999993</v>
      </c>
      <c r="C91" s="267">
        <f>ЖБО!C96</f>
        <v>10317.320000000002</v>
      </c>
      <c r="D91" s="268">
        <f t="shared" si="14"/>
        <v>1619.6000000000022</v>
      </c>
      <c r="E91" s="267">
        <f t="shared" ref="E91:E93" si="16">C91/B91*100</f>
        <v>118.6209719328744</v>
      </c>
    </row>
    <row r="92" spans="1:5" x14ac:dyDescent="0.25">
      <c r="A92" s="266" t="s">
        <v>37</v>
      </c>
      <c r="B92" s="203">
        <v>86.40000000000002</v>
      </c>
      <c r="C92" s="267">
        <f>ЖБО!C97</f>
        <v>86.40000000000002</v>
      </c>
      <c r="D92" s="268">
        <f t="shared" si="14"/>
        <v>0</v>
      </c>
      <c r="E92" s="267">
        <f t="shared" si="16"/>
        <v>100</v>
      </c>
    </row>
    <row r="93" spans="1:5" x14ac:dyDescent="0.25">
      <c r="A93" s="266" t="s">
        <v>57</v>
      </c>
      <c r="B93" s="203">
        <v>34.20000000000001</v>
      </c>
      <c r="C93" s="267">
        <f>ЖБО!C98</f>
        <v>34.20000000000001</v>
      </c>
      <c r="D93" s="268">
        <f t="shared" si="14"/>
        <v>0</v>
      </c>
      <c r="E93" s="267">
        <f t="shared" si="16"/>
        <v>100</v>
      </c>
    </row>
    <row r="94" spans="1:5" x14ac:dyDescent="0.25">
      <c r="B94" s="163"/>
      <c r="C94" s="163"/>
      <c r="D94" s="163"/>
      <c r="E94" s="163"/>
    </row>
    <row r="95" spans="1:5" ht="17.25" customHeight="1" x14ac:dyDescent="0.25">
      <c r="A95" s="170" t="s">
        <v>96</v>
      </c>
      <c r="B95" s="167"/>
      <c r="C95" s="167"/>
      <c r="D95" s="168"/>
      <c r="E95" s="169"/>
    </row>
    <row r="96" spans="1:5" x14ac:dyDescent="0.25">
      <c r="A96" s="200" t="s">
        <v>72</v>
      </c>
      <c r="B96" s="218">
        <f>B97+B98+B99+B100+B101+B102+B103+B104</f>
        <v>42455.28</v>
      </c>
      <c r="C96" s="218">
        <f>C97+C98+C99+C100+C101+C102+C103+C104</f>
        <v>43123.68</v>
      </c>
      <c r="D96" s="202">
        <f t="shared" ref="D96:D104" si="17">C96-B96</f>
        <v>668.40000000000146</v>
      </c>
      <c r="E96" s="201">
        <f>C96/B96*100</f>
        <v>101.57436248212237</v>
      </c>
    </row>
    <row r="97" spans="1:5" x14ac:dyDescent="0.25">
      <c r="A97" s="266" t="s">
        <v>260</v>
      </c>
      <c r="B97" s="267">
        <v>75</v>
      </c>
      <c r="C97" s="267">
        <f>'НВ на ЦСВ'!C61</f>
        <v>75</v>
      </c>
      <c r="D97" s="268">
        <f t="shared" si="17"/>
        <v>0</v>
      </c>
      <c r="E97" s="267">
        <f>C97/B97*100</f>
        <v>100</v>
      </c>
    </row>
    <row r="98" spans="1:5" x14ac:dyDescent="0.25">
      <c r="A98" s="294" t="s">
        <v>34</v>
      </c>
      <c r="B98" s="267">
        <v>74.88000000000001</v>
      </c>
      <c r="C98" s="267">
        <f>'НВ на ЦСВ'!C62</f>
        <v>74.88000000000001</v>
      </c>
      <c r="D98" s="268">
        <f t="shared" si="17"/>
        <v>0</v>
      </c>
      <c r="E98" s="267">
        <f t="shared" ref="E98:E104" si="18">C98/B98*100</f>
        <v>100</v>
      </c>
    </row>
    <row r="99" spans="1:5" x14ac:dyDescent="0.25">
      <c r="A99" s="294" t="s">
        <v>25</v>
      </c>
      <c r="B99" s="267">
        <v>888</v>
      </c>
      <c r="C99" s="267">
        <f>'НВ на ЦСВ'!C63</f>
        <v>945</v>
      </c>
      <c r="D99" s="268">
        <f t="shared" si="17"/>
        <v>57</v>
      </c>
      <c r="E99" s="267">
        <f t="shared" si="18"/>
        <v>106.41891891891892</v>
      </c>
    </row>
    <row r="100" spans="1:5" x14ac:dyDescent="0.25">
      <c r="A100" s="294" t="s">
        <v>26</v>
      </c>
      <c r="B100" s="267">
        <v>38127</v>
      </c>
      <c r="C100" s="267">
        <f>'НВ на ЦСВ'!C64</f>
        <v>38715.4</v>
      </c>
      <c r="D100" s="268">
        <f t="shared" si="17"/>
        <v>588.40000000000146</v>
      </c>
      <c r="E100" s="267">
        <f t="shared" si="18"/>
        <v>101.5432633042201</v>
      </c>
    </row>
    <row r="101" spans="1:5" x14ac:dyDescent="0.25">
      <c r="A101" s="269" t="s">
        <v>37</v>
      </c>
      <c r="B101" s="267">
        <v>391.40000000000003</v>
      </c>
      <c r="C101" s="267">
        <f>'НВ на ЦСВ'!C65</f>
        <v>401.40000000000003</v>
      </c>
      <c r="D101" s="268">
        <f t="shared" si="17"/>
        <v>10</v>
      </c>
      <c r="E101" s="267">
        <f t="shared" si="18"/>
        <v>102.55493101686255</v>
      </c>
    </row>
    <row r="102" spans="1:5" x14ac:dyDescent="0.25">
      <c r="A102" s="269" t="s">
        <v>39</v>
      </c>
      <c r="B102" s="267">
        <v>410</v>
      </c>
      <c r="C102" s="267">
        <f>'НВ на ЦСВ'!C66</f>
        <v>415</v>
      </c>
      <c r="D102" s="268">
        <f t="shared" si="17"/>
        <v>5</v>
      </c>
      <c r="E102" s="267">
        <f t="shared" si="18"/>
        <v>101.21951219512195</v>
      </c>
    </row>
    <row r="103" spans="1:5" x14ac:dyDescent="0.25">
      <c r="A103" s="269" t="s">
        <v>22</v>
      </c>
      <c r="B103" s="267">
        <v>2400</v>
      </c>
      <c r="C103" s="267">
        <f>'НВ на ЦСВ'!C67</f>
        <v>2400</v>
      </c>
      <c r="D103" s="268">
        <f t="shared" si="17"/>
        <v>0</v>
      </c>
      <c r="E103" s="267">
        <f t="shared" si="18"/>
        <v>100</v>
      </c>
    </row>
    <row r="104" spans="1:5" x14ac:dyDescent="0.25">
      <c r="A104" s="310" t="s">
        <v>56</v>
      </c>
      <c r="B104" s="267">
        <v>89</v>
      </c>
      <c r="C104" s="267">
        <f>'НВ на ЦСВ'!C68</f>
        <v>97</v>
      </c>
      <c r="D104" s="268">
        <f t="shared" si="17"/>
        <v>8</v>
      </c>
      <c r="E104" s="267">
        <f t="shared" si="18"/>
        <v>108.98876404494382</v>
      </c>
    </row>
  </sheetData>
  <mergeCells count="1">
    <mergeCell ref="A1:E1"/>
  </mergeCells>
  <pageMargins left="1.1023622047244095" right="0.70866141732283472" top="0.74803149606299213" bottom="0.74803149606299213" header="0.31496062992125984" footer="0.31496062992125984"/>
  <pageSetup paperSize="9" scale="90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9</vt:i4>
      </vt:variant>
    </vt:vector>
  </HeadingPairs>
  <TitlesOfParts>
    <vt:vector size="19" baseType="lpstr">
      <vt:lpstr>Эл.Энергия</vt:lpstr>
      <vt:lpstr>Газ</vt:lpstr>
      <vt:lpstr>Вода</vt:lpstr>
      <vt:lpstr>Теплоэнергия</vt:lpstr>
      <vt:lpstr>ГВС</vt:lpstr>
      <vt:lpstr>Водоотведение</vt:lpstr>
      <vt:lpstr>НВ на ЦСВ</vt:lpstr>
      <vt:lpstr>ТКО</vt:lpstr>
      <vt:lpstr>ЖБО</vt:lpstr>
      <vt:lpstr>анализ роста к 2025</vt:lpstr>
      <vt:lpstr>Вода!Область_печати</vt:lpstr>
      <vt:lpstr>Водоотведение!Область_печати</vt:lpstr>
      <vt:lpstr>Газ!Область_печати</vt:lpstr>
      <vt:lpstr>ГВС!Область_печати</vt:lpstr>
      <vt:lpstr>ЖБО!Область_печати</vt:lpstr>
      <vt:lpstr>'НВ на ЦСВ'!Область_печати</vt:lpstr>
      <vt:lpstr>Теплоэнергия!Область_печати</vt:lpstr>
      <vt:lpstr>ТКО!Область_печати</vt:lpstr>
      <vt:lpstr>Эл.Энергия!Область_печати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2025-06-05T05:43:09Z</dcterms:modified>
</cp:coreProperties>
</file>